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1CE35C88-341F-40E7-94E6-8088B66D1463}" xr6:coauthVersionLast="45" xr6:coauthVersionMax="45" xr10:uidLastSave="{00000000-0000-0000-0000-000000000000}"/>
  <bookViews>
    <workbookView xWindow="-120" yWindow="-120" windowWidth="29040" windowHeight="15840" xr2:uid="{00000000-000D-0000-FFFF-FFFF00000000}"/>
  </bookViews>
  <sheets>
    <sheet name="XIRR" sheetId="1" r:id="rId1"/>
    <sheet name="Example 1" sheetId="2" r:id="rId2"/>
    <sheet name="Example 2" sheetId="3" r:id="rId3"/>
    <sheet name="Example 3" sheetId="4" r:id="rId4"/>
    <sheet name="Example 4" sheetId="5" r:id="rId5"/>
    <sheet name="Example 5" sheetId="6" r:id="rId6"/>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0" i="2"/>
  <c r="A19" i="4"/>
  <c r="C27" i="5"/>
  <c r="C34" i="4"/>
  <c r="A13" i="3"/>
  <c r="C19" i="3"/>
  <c r="C18" i="3"/>
  <c r="C33" i="5"/>
  <c r="C32" i="5"/>
  <c r="A27" i="4"/>
  <c r="C22" i="4"/>
  <c r="C35" i="4"/>
  <c r="C28" i="5"/>
  <c r="A18" i="5"/>
  <c r="A16" i="3"/>
  <c r="C21" i="4"/>
  <c r="A23" i="5"/>
  <c r="A13" i="4"/>
  <c r="B28" i="6" l="1"/>
  <c r="B29" i="6" s="1"/>
  <c r="B30" i="6" s="1"/>
  <c r="B23" i="6"/>
  <c r="B22" i="6"/>
  <c r="A8" i="6"/>
  <c r="B31" i="6" l="1"/>
  <c r="A9" i="6"/>
  <c r="B32" i="5"/>
  <c r="B33" i="5" s="1"/>
  <c r="B32" i="6" l="1"/>
  <c r="A10" i="6"/>
  <c r="B27" i="5"/>
  <c r="B28" i="5" s="1"/>
  <c r="A8" i="5"/>
  <c r="A7" i="5"/>
  <c r="B33" i="6" l="1"/>
  <c r="A11" i="6"/>
  <c r="A9" i="5"/>
  <c r="A10" i="5" s="1"/>
  <c r="A11" i="5" s="1"/>
  <c r="A12" i="5" s="1"/>
  <c r="A13" i="5" s="1"/>
  <c r="A14" i="5" s="1"/>
  <c r="A15" i="5" s="1"/>
  <c r="C12" i="4"/>
  <c r="B12" i="4"/>
  <c r="C10" i="4"/>
  <c r="C9" i="4"/>
  <c r="C8" i="4"/>
  <c r="C7" i="4"/>
  <c r="C6" i="4"/>
  <c r="B22" i="5" l="1"/>
  <c r="A12" i="6"/>
  <c r="B34" i="6"/>
  <c r="B17" i="5"/>
  <c r="B26" i="4" a="1"/>
  <c r="B26" i="4" s="1"/>
  <c r="B15" i="4"/>
  <c r="C12" i="3"/>
  <c r="B12" i="3"/>
  <c r="B15" i="3" s="1"/>
  <c r="C66" i="6" l="1"/>
  <c r="A13" i="6"/>
  <c r="A14" i="6" s="1"/>
  <c r="A15" i="6" s="1"/>
  <c r="A16" i="6" s="1"/>
  <c r="C27" i="6"/>
  <c r="C29" i="6"/>
  <c r="C72" i="6"/>
  <c r="C28" i="6"/>
  <c r="B18" i="6"/>
  <c r="C32" i="6"/>
  <c r="C33" i="6"/>
  <c r="B35" i="6"/>
  <c r="C34" i="6"/>
  <c r="C31" i="6"/>
  <c r="C30" i="6"/>
  <c r="C73" i="6"/>
  <c r="D10" i="4"/>
  <c r="D6" i="4"/>
  <c r="D9" i="4"/>
  <c r="D5" i="4"/>
  <c r="D8" i="4"/>
  <c r="D7" i="4"/>
  <c r="B35" i="4"/>
  <c r="B34" i="4"/>
  <c r="B19" i="3"/>
  <c r="B18" i="3"/>
  <c r="B9" i="2"/>
  <c r="C67" i="6" l="1"/>
  <c r="B36" i="6"/>
  <c r="C35" i="6"/>
  <c r="B18" i="4"/>
  <c r="A71" i="1"/>
  <c r="A72" i="1"/>
  <c r="A73" i="1"/>
  <c r="A74" i="1"/>
  <c r="A75" i="1"/>
  <c r="C36" i="6" l="1"/>
  <c r="B37" i="6"/>
  <c r="B22" i="4"/>
  <c r="B21" i="4"/>
  <c r="B38" i="6" l="1"/>
  <c r="C37" i="6"/>
  <c r="B39" i="6" l="1"/>
  <c r="C38" i="6"/>
  <c r="B40" i="6" l="1"/>
  <c r="C39" i="6"/>
  <c r="C40" i="6" l="1"/>
  <c r="B41" i="6"/>
  <c r="B42" i="6" l="1"/>
  <c r="C41" i="6"/>
  <c r="B43" i="6" l="1"/>
  <c r="C42" i="6"/>
  <c r="B44" i="6" l="1"/>
  <c r="C43" i="6"/>
  <c r="C44" i="6" l="1"/>
  <c r="B45" i="6"/>
  <c r="B46" i="6" l="1"/>
  <c r="C45" i="6"/>
  <c r="B47" i="6" l="1"/>
  <c r="C46" i="6"/>
  <c r="B48" i="6" l="1"/>
  <c r="C47" i="6"/>
  <c r="C48" i="6" l="1"/>
  <c r="B49" i="6"/>
  <c r="B50" i="6" l="1"/>
  <c r="C49" i="6"/>
  <c r="B51" i="6" l="1"/>
  <c r="C50" i="6"/>
  <c r="B52" i="6" l="1"/>
  <c r="C51" i="6"/>
  <c r="C52" i="6" l="1"/>
  <c r="B53" i="6"/>
  <c r="B54" i="6" l="1"/>
  <c r="C53" i="6"/>
  <c r="C54" i="6" l="1"/>
  <c r="B55" i="6"/>
  <c r="B56" i="6" l="1"/>
  <c r="C55" i="6"/>
  <c r="C56" i="6" l="1"/>
  <c r="B57" i="6"/>
  <c r="B58" i="6" l="1"/>
  <c r="C57" i="6"/>
  <c r="B59" i="6" l="1"/>
  <c r="C58" i="6"/>
  <c r="B60" i="6" l="1"/>
  <c r="C59" i="6"/>
  <c r="C60" i="6" l="1"/>
  <c r="B61" i="6"/>
  <c r="B62" i="6" l="1"/>
  <c r="C62" i="6" s="1"/>
  <c r="C61" i="6"/>
</calcChain>
</file>

<file path=xl/sharedStrings.xml><?xml version="1.0" encoding="utf-8"?>
<sst xmlns="http://schemas.openxmlformats.org/spreadsheetml/2006/main" count="170" uniqueCount="140">
  <si>
    <t>Where there are Excel errors in either the array of values or dates, then the first error encountered is returned.</t>
  </si>
  <si>
    <t>Where #NUM! is returned or where the answer is thought to be different, try changing the guess rate.</t>
  </si>
  <si>
    <t>Where there is more than one solution - a multiple IRR problem.</t>
  </si>
  <si>
    <t>There are a different number of cash flows and dates.</t>
  </si>
  <si>
    <t>Any dates in dates is earlier than the first date in the series.</t>
  </si>
  <si>
    <t>The range of cash flows does not contain at least one negative and one positive.</t>
  </si>
  <si>
    <t>Excel has not been able to iterate to a solution after 100 tries.</t>
  </si>
  <si>
    <r>
      <rPr>
        <b/>
        <sz val="10"/>
        <color rgb="FFFF0000"/>
        <rFont val="Arial"/>
        <family val="2"/>
      </rPr>
      <t>#NUM!</t>
    </r>
    <r>
      <rPr>
        <sz val="10"/>
        <rFont val="Arial"/>
        <family val="2"/>
      </rPr>
      <t xml:space="preserve"> is returned where:</t>
    </r>
  </si>
  <si>
    <t>any date in dates is not a valid date.</t>
  </si>
  <si>
    <t>any argument does not resolve to a numeric value.</t>
  </si>
  <si>
    <r>
      <rPr>
        <b/>
        <sz val="10"/>
        <color rgb="FFFF0000"/>
        <rFont val="Arial"/>
        <family val="2"/>
      </rPr>
      <t>#VALUE!</t>
    </r>
    <r>
      <rPr>
        <sz val="10"/>
        <rFont val="Arial"/>
        <family val="2"/>
      </rPr>
      <t xml:space="preserve"> Is returned if:</t>
    </r>
  </si>
  <si>
    <t>Most common error in use is failure to understand that the returned interest rate is effective for the frequency of the cash flow.</t>
  </si>
  <si>
    <t>Errors Using XIRR function</t>
  </si>
  <si>
    <t>Users should be aware that there may be more than two IRRs and that not all will necessarily be positive.</t>
  </si>
  <si>
    <t>The answer is that are both correct. The issue here is with the underlying assumptions of the IRR.</t>
  </si>
  <si>
    <t>Which is correct? Both are rational! Both are positive even! One might lead us to accept the investment and one might lead us to reject it.</t>
  </si>
  <si>
    <t>XNPV @ Discount Rate of</t>
  </si>
  <si>
    <t>Dependent Value (Set Cell to = 0)</t>
  </si>
  <si>
    <t>Independent Value (Cell to Change)</t>
  </si>
  <si>
    <t>d. Use Goal Seek To Derive Discount Rates That Produce Net Present Values of Zero</t>
  </si>
  <si>
    <t>We can approximate the discount rates using the chart.</t>
  </si>
  <si>
    <t>c. Approximate Discount Rates That Produce Net Present Value of Zero</t>
  </si>
  <si>
    <t>XNPV</t>
  </si>
  <si>
    <t>Discount Rate</t>
  </si>
  <si>
    <t>b. Establish a range of 'seed' rates for XNPV and calculate XNPs at those rates. (A chart may assist)</t>
  </si>
  <si>
    <t>Sum of the positive cash flows</t>
  </si>
  <si>
    <t>Sum of the negative cash flows</t>
  </si>
  <si>
    <t>a. Check that there must be a return.</t>
  </si>
  <si>
    <t>We know (from below) that there is more than one solution to this cash flow. XIRR by design, or otherwise has been unable to compute any IRR.</t>
  </si>
  <si>
    <t>IRR using XIRR Function</t>
  </si>
  <si>
    <t>Flow</t>
  </si>
  <si>
    <t>Period</t>
  </si>
  <si>
    <t>We can however derive the equivalent to XIRR rates of return by using the base theory that where NPV is zero the discount rate is the IRR.</t>
  </si>
  <si>
    <t>We noted with the previous example that the following cash flow resulted in XIRR failing to resolve despite IRRs being known to exist.</t>
  </si>
  <si>
    <t>NPV Check:</t>
  </si>
  <si>
    <t>IRR</t>
  </si>
  <si>
    <t>However, using different guess rates for IRR Function, we can get different answers:</t>
  </si>
  <si>
    <t>IRR using IRR Function</t>
  </si>
  <si>
    <t>But using IRR</t>
  </si>
  <si>
    <t>But we know that there are IRRs for this cash flow.</t>
  </si>
  <si>
    <t>IRR using XIRR and accurate guess rate:</t>
  </si>
  <si>
    <t>Indeed, this is still the case even if we insert a remarkably accurate guess rate (found using XPNV with Goalseek being used to find the rate at which NPV is zero).</t>
  </si>
  <si>
    <t>Consider the following cash flow:</t>
  </si>
  <si>
    <t>If we discount the cash flows at the calculated IRR, then if the IRR is correct, the NPV must be 0, by definition.</t>
  </si>
  <si>
    <t>We are adopting the 'persona' of investor and the initial investment is therefore negative and the returns are positive.</t>
  </si>
  <si>
    <t>Notes:</t>
  </si>
  <si>
    <t>Error approaches zero?</t>
  </si>
  <si>
    <t>Error = zero?</t>
  </si>
  <si>
    <t>Marvel at the power of array formulas</t>
  </si>
  <si>
    <t>Press [Enter]</t>
  </si>
  <si>
    <t>Press and hold down the [Ctrl] and [Shift] keys</t>
  </si>
  <si>
    <t>In the formula bar, enter the formula as shown without the { and } parentheses,</t>
  </si>
  <si>
    <t>The above formula is array entered and avoids the use of additional 'helper' columns to calculate separately the number of days and the Present Value of each sum.</t>
  </si>
  <si>
    <t>Crosscheck NPV (Sum of the Present Values)</t>
  </si>
  <si>
    <t>Single Entry Crosscheck (Without helper column or calculation of daily rate):</t>
  </si>
  <si>
    <t>Sum of PVs Crosscheck:</t>
  </si>
  <si>
    <t>Daily effective equivalent of IRR</t>
  </si>
  <si>
    <t>Number of Days</t>
  </si>
  <si>
    <t>Amount</t>
  </si>
  <si>
    <t>Quarter</t>
  </si>
  <si>
    <t>Let's take another simple problem.</t>
  </si>
  <si>
    <t>Users need to be aware that IRR's iteration of the return will mean that the crosscheck NPV will only approach zero.</t>
  </si>
  <si>
    <t>Crosscheck NPV</t>
  </si>
  <si>
    <t>Date</t>
  </si>
  <si>
    <t>Example 2:- Simple Crosscheck of XIRR Function using XNPV.</t>
  </si>
  <si>
    <t>If we fail to have a change of sign, then the return or loss will be infinite, hence the IRR return of #NUM! in such cases.</t>
  </si>
  <si>
    <t>We are adopting the 'persona' of investor and the initial investment is therefore negative and the return is positive.</t>
  </si>
  <si>
    <t>effective per year</t>
  </si>
  <si>
    <t>Let's take a simple problem with a obvious known answer.</t>
  </si>
  <si>
    <t>Example 1:- Simple Entry If XIRR Function: Initial (period 0) Investment Followed By A Return.</t>
  </si>
  <si>
    <t>Index of Examples</t>
  </si>
  <si>
    <t>Example Using XIRR Function</t>
  </si>
  <si>
    <t>Where a cash flow changes sign more than once, there is a possibility of more than one internal rate of return.</t>
  </si>
  <si>
    <t>Users must be aware that:</t>
  </si>
  <si>
    <t>However:</t>
  </si>
  <si>
    <t>Put another way:</t>
  </si>
  <si>
    <t>The formula used by IRR is:</t>
  </si>
  <si>
    <t>The requirement of a guess indicates a simplistic non Newton Rathsen method of iteration.
Starting at the guess rate, Excel uses an iterative technique and returns the first answer that calculates an NPV of 0 that is accurate to within 0.00001%.</t>
  </si>
  <si>
    <t>A number that you guess is close to the result of the IRR.
If omitted, 0.1 (10%) is assumed.</t>
  </si>
  <si>
    <t>Optional</t>
  </si>
  <si>
    <t>guess</t>
  </si>
  <si>
    <t>The first date in the series must be the earliest date in the series of dates and determines the number of days for which the associated cash flow is discounted.
Dates may be repeated and there is no requirement for dates to be arranged from earlest to latest.</t>
  </si>
  <si>
    <t>A series of dates that corresponds to the series of payments.</t>
  </si>
  <si>
    <t>Required.</t>
  </si>
  <si>
    <t>dates</t>
  </si>
  <si>
    <r>
      <t xml:space="preserve">The values must contain at least one positive and one negative.
</t>
    </r>
    <r>
      <rPr>
        <b/>
        <sz val="10"/>
        <color rgb="FFFF0000"/>
        <rFont val="Arial"/>
        <family val="2"/>
      </rPr>
      <t>Any text, logical values, or empty cells in the array are ignored, with the result that subsequent numbers are "shifted" up the "stack of values" and are treated as being paid or received in the periods following the last numeric value.</t>
    </r>
  </si>
  <si>
    <t>A series of cash flows that corresponds to the series of dates upon which the cash flows are paid or received.</t>
  </si>
  <si>
    <t>values</t>
  </si>
  <si>
    <t>Argument Notes</t>
  </si>
  <si>
    <t>Description</t>
  </si>
  <si>
    <t>Type</t>
  </si>
  <si>
    <t>Name</t>
  </si>
  <si>
    <t>Arguments:</t>
  </si>
  <si>
    <r>
      <t>=XIRR(</t>
    </r>
    <r>
      <rPr>
        <b/>
        <sz val="10"/>
        <color rgb="FFFF0000"/>
        <rFont val="Arial"/>
        <family val="2"/>
      </rPr>
      <t>values,dates</t>
    </r>
    <r>
      <rPr>
        <sz val="10"/>
        <rFont val="Arial"/>
        <family val="2"/>
      </rPr>
      <t>,[guess])</t>
    </r>
  </si>
  <si>
    <t>Syntax:</t>
  </si>
  <si>
    <t>payments made or obligations undertaken or existing rights given up, all of which are negative.</t>
  </si>
  <si>
    <t>receipts of money, or rights acquired, or existing obligations escaped all of which are positive.</t>
  </si>
  <si>
    <t>2. Monetary flows of the established persona are signed positive or negative depending upon whether they are:</t>
  </si>
  <si>
    <t>1. Money flows are owned and in many transactions we need to establish first whose cash flows we are dealing with. For example, are we the borrower or the lender.</t>
  </si>
  <si>
    <t>Before you can use and understand the Excel financial functions you need to appreciate three essential concepts.</t>
  </si>
  <si>
    <t>Two Critical Concepts Used by the Excel XIRR Financial Function.</t>
  </si>
  <si>
    <t>The XIRR function accepts as arguments arrays of cash flows and arrays of dates associated with each cash flow and returns an annual effective rate of return achieved from those cash flows received on those dates.</t>
  </si>
  <si>
    <t>We can regard this as part of a pair of functions involving date based cash flows with the other function being XNPV.</t>
  </si>
  <si>
    <t>The ability of Excel in being able to calculate this rate of return is one that extends the capabilities of many users who would otherwise have difficult performing, displaying, and cross checking the formula.</t>
  </si>
  <si>
    <t>One of the most powerful of the Excel financial tools.</t>
  </si>
  <si>
    <t>has no impact on the availability of the "old" Analysis ToolPak functions.</t>
  </si>
  <si>
    <t>Addin is provided as a separate Addin (accessed from the Developer tab) this only impacts upon the statistical tools and de-selecting</t>
  </si>
  <si>
    <r>
      <t xml:space="preserve">For </t>
    </r>
    <r>
      <rPr>
        <b/>
        <sz val="10"/>
        <rFont val="Arial"/>
        <family val="2"/>
      </rPr>
      <t>Excel 2007, Excel 2010 and Excel 2013</t>
    </r>
    <r>
      <rPr>
        <sz val="10"/>
        <rFont val="Arial"/>
        <family val="2"/>
      </rPr>
      <t xml:space="preserve"> Analysis Toolpak functions are built in as standard functions. Although the Analysis ToolPak</t>
    </r>
  </si>
  <si>
    <t>the Addin is de-selected.</t>
  </si>
  <si>
    <t>check against the Analysis Toolpak entry and pressing OK. Thereafter, the Addin is loaded by Excel each time it is opened until</t>
  </si>
  <si>
    <t>Secondly, Analysis Toolpak needs to be selected as an Addin using the pre-2007 menu commands of Tools &gt; Addins and then putting a</t>
  </si>
  <si>
    <t>immediately to hand.</t>
  </si>
  <si>
    <t>original installation media needs to be accessed and in many cases that created issues because that installation media was not</t>
  </si>
  <si>
    <t>Firstly, Analysis Toolpak needs to have been selected as required during the installation of Excel. If this was not done, then the</t>
  </si>
  <si>
    <r>
      <t xml:space="preserve">Originally a function in Analysis Toolpak but built in from </t>
    </r>
    <r>
      <rPr>
        <b/>
        <sz val="10"/>
        <rFont val="Arial"/>
        <family val="2"/>
      </rPr>
      <t>Excel 2007</t>
    </r>
    <r>
      <rPr>
        <sz val="10"/>
        <rFont val="Arial"/>
        <family val="2"/>
      </rPr>
      <t xml:space="preserve">. For </t>
    </r>
    <r>
      <rPr>
        <b/>
        <sz val="10"/>
        <rFont val="Arial"/>
        <family val="2"/>
      </rPr>
      <t>Excel 2003</t>
    </r>
    <r>
      <rPr>
        <sz val="10"/>
        <rFont val="Arial"/>
        <family val="2"/>
      </rPr>
      <t xml:space="preserve"> and before, Analysis Toolpak creates issues.</t>
    </r>
  </si>
  <si>
    <t>Comment</t>
  </si>
  <si>
    <t>Excel 2007 converted XIRR from an Analysis ToolPak Addin to a Built in function.</t>
  </si>
  <si>
    <t>Classification - Financial &gt; Discounted Cash Flow</t>
  </si>
  <si>
    <t>Classification, Source, History</t>
  </si>
  <si>
    <t>Returns the annual effective interest rate for a schedule of cash flows received at specified dates.</t>
  </si>
  <si>
    <t>XIRR</t>
  </si>
  <si>
    <t>Equations / Formulas</t>
  </si>
  <si>
    <t xml:space="preserve">The XIRR function Excel derives iteratively a daily effective rate that secures a net present value of zero. The XIRR function then converts and returns that rate as an annual effective equivalent. </t>
  </si>
  <si>
    <t>Crosscheck has used the International Accounting Standard definition of NPV which is that it is the sum of the Present Values of all of the cash flows inclusive of any initial outgoing or receipt.</t>
  </si>
  <si>
    <t>Example 3:- Crosscheck Of XIRR Using The Sum Of PVs Definition Of NPV</t>
  </si>
  <si>
    <t>Example 4:- XIRR And Multiple IRRs.</t>
  </si>
  <si>
    <t>Example 5:- XNPV And Goal Seek To Derive Equivalent To XIRR Where There Are Multiple IRRs.</t>
  </si>
  <si>
    <t>Related / Similar And Frequently Used With Functions</t>
  </si>
  <si>
    <t>Related to</t>
  </si>
  <si>
    <t>NPV</t>
  </si>
  <si>
    <t>Returns the net present value of an investment based on a series of periodic cash flows and a discount rate where first cash flow is received at the end of the first period.</t>
  </si>
  <si>
    <t>MIRR</t>
  </si>
  <si>
    <t>Returns the modified internal rate of return based on different finance and reinvestment rates for negative and positive cash flows. Excel 2010 Improved accuracy.</t>
  </si>
  <si>
    <t>Returns the Net Present Value of a series a cash flows paid or received at specified dates discounting at the daily effective equivalent of a given annual effective rate.</t>
  </si>
  <si>
    <t>Returns the internal rate of return for a series of cash flows.</t>
  </si>
  <si>
    <t>File Creation Date : 19-Jun-2020</t>
  </si>
  <si>
    <t xml:space="preserve">Open the Excel help for this function. </t>
  </si>
  <si>
    <t>Double Click on XIRR and then click on the link</t>
  </si>
  <si>
    <t>Enter =XIRR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</si>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</sst>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3" formatCode="_(* #,##0.00_);_(* \(#,##0.00\);_(* &quot;-&quot;??_);_(@_)"/>
    <numFmt numFmtId="164" formatCode="&quot;$&quot;#,##0.00000"/>
    <numFmt numFmtId="165" formatCode="0.000000%"/>
    <numFmt numFmtId="166" formatCode="&quot;$&quot;#,##0.00"/>
    <numFmt numFmtId="167" formatCode="0.0000%"/>
    <numFmt numFmtId="168" formatCode="ddd\ dd/mmm/yyyy"/>
    <numFmt numFmtId="169" formatCode="0.000000000000000%"/>
    <numFmt numFmtId="170" formatCode="&quot;$&quot;#,##0.00;[Red]&quot;$&quot;#,##0.00"/>
    <numFmt numFmtId="171" formatCode="&quot;$&quot;#,##0.0000;[Red]\-&quot;$&quot;#,##0.0000"/>
    <numFmt numFmtId="172" formatCode="0.000000000"/>
    <numFmt numFmtId="173" formatCode="&quot;$&quot;#,##0.000000;[Red]\-&quot;$&quot;#,##0.000000"/>
  </numFmts>
  <fonts count="11" x14ac:knownFonts="1">
    <font>
      <sz val="10"/>
      <name val="Arial"/>
      <family val="2"/>
    </font>
    <font>
      <sz val="10"/>
      <color rgb="FFFF000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b/>
      <sz val="12"/>
      <color rgb="FFFF0000"/>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4">
    <xf numFmtId="0" fontId="0" fillId="0" borderId="0"/>
    <xf numFmtId="43" fontId="2" fillId="0" borderId="0" applyFont="0" applyFill="0" applyBorder="0" applyAlignment="0" applyProtection="0"/>
    <xf numFmtId="9" fontId="2" fillId="0" borderId="0" applyFont="0" applyFill="0" applyBorder="0" applyAlignment="0" applyProtection="0"/>
    <xf numFmtId="0" fontId="9" fillId="0" borderId="0" applyNumberFormat="0" applyFill="0" applyBorder="0" applyAlignment="0" applyProtection="0"/>
  </cellStyleXfs>
  <cellXfs count="74">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2" fillId="2" borderId="0" xfId="0" applyFont="1" applyFill="1" applyProtection="1">
      <protection locked="0"/>
    </xf>
    <xf numFmtId="0" fontId="8" fillId="0" borderId="0" xfId="0" applyFont="1" applyFill="1" applyAlignment="1" applyProtection="1">
      <alignment vertical="center"/>
    </xf>
    <xf numFmtId="0" fontId="0" fillId="0" borderId="0" xfId="0" applyFill="1" applyProtection="1"/>
    <xf numFmtId="0" fontId="0" fillId="0" borderId="0" xfId="0" applyFont="1" applyFill="1" applyProtection="1"/>
    <xf numFmtId="0" fontId="4" fillId="0" borderId="0" xfId="0" applyFont="1" applyFill="1" applyProtection="1"/>
    <xf numFmtId="0" fontId="10" fillId="0" borderId="0" xfId="3" applyFont="1" applyFill="1" applyAlignment="1" applyProtection="1">
      <alignment horizontal="center"/>
    </xf>
    <xf numFmtId="0" fontId="2" fillId="0" borderId="0" xfId="0" applyFont="1" applyFill="1" applyAlignment="1" applyProtection="1"/>
    <xf numFmtId="0" fontId="0" fillId="0" borderId="0" xfId="0" quotePrefix="1" applyFont="1" applyFill="1" applyAlignment="1" applyProtection="1">
      <alignment horizontal="center"/>
    </xf>
    <xf numFmtId="0" fontId="2" fillId="0" borderId="0" xfId="0" applyFont="1" applyFill="1" applyProtection="1"/>
    <xf numFmtId="0" fontId="0" fillId="0" borderId="0" xfId="0" applyFont="1" applyFill="1" applyAlignment="1" applyProtection="1">
      <alignment horizontal="center"/>
    </xf>
    <xf numFmtId="0" fontId="0" fillId="0" borderId="0" xfId="3" applyFont="1" applyFill="1" applyAlignment="1" applyProtection="1">
      <alignment horizontal="center"/>
    </xf>
    <xf numFmtId="0" fontId="2" fillId="0" borderId="0" xfId="0" quotePrefix="1" applyFont="1" applyFill="1" applyAlignment="1" applyProtection="1"/>
    <xf numFmtId="0" fontId="2" fillId="0" borderId="0" xfId="0" applyFont="1" applyFill="1" applyAlignment="1" applyProtection="1">
      <alignment horizontal="left" vertical="top" indent="3"/>
    </xf>
    <xf numFmtId="0" fontId="2" fillId="0" borderId="0" xfId="0" applyFont="1" applyFill="1" applyAlignment="1" applyProtection="1">
      <alignment vertical="top"/>
    </xf>
    <xf numFmtId="0" fontId="0" fillId="0" borderId="0" xfId="0" applyFont="1" applyFill="1" applyAlignment="1" applyProtection="1">
      <alignment horizontal="center" vertical="top"/>
    </xf>
    <xf numFmtId="0" fontId="2" fillId="0" borderId="0" xfId="0" applyFont="1" applyFill="1" applyAlignment="1" applyProtection="1">
      <alignment horizontal="left" vertical="top" indent="6"/>
    </xf>
    <xf numFmtId="0" fontId="0" fillId="0" borderId="0" xfId="3" applyFont="1" applyFill="1" applyAlignment="1" applyProtection="1">
      <alignment horizontal="center" vertical="top"/>
    </xf>
    <xf numFmtId="0" fontId="2" fillId="0" borderId="0" xfId="0" applyFont="1" applyFill="1" applyAlignment="1" applyProtection="1">
      <alignment horizontal="left" indent="3"/>
    </xf>
    <xf numFmtId="0" fontId="2" fillId="0" borderId="0" xfId="0" applyFont="1" applyFill="1" applyAlignment="1" applyProtection="1">
      <alignment horizontal="left" indent="6"/>
    </xf>
    <xf numFmtId="0" fontId="0" fillId="0" borderId="0" xfId="0" quotePrefix="1" applyFont="1" applyFill="1" applyAlignment="1" applyProtection="1">
      <alignment horizontal="left"/>
    </xf>
    <xf numFmtId="0" fontId="2" fillId="0" borderId="0" xfId="0" quotePrefix="1" applyFont="1" applyFill="1" applyBorder="1" applyAlignment="1" applyProtection="1">
      <alignment horizontal="left" vertical="top"/>
    </xf>
    <xf numFmtId="0" fontId="2" fillId="0" borderId="0" xfId="0" quotePrefix="1" applyFont="1" applyFill="1" applyProtection="1"/>
    <xf numFmtId="0" fontId="5" fillId="0" borderId="0" xfId="0" applyFont="1" applyFill="1" applyProtection="1"/>
    <xf numFmtId="0" fontId="3" fillId="0" borderId="0" xfId="0" applyFont="1" applyFill="1" applyAlignment="1" applyProtection="1">
      <alignment horizontal="left" vertical="top" wrapText="1"/>
    </xf>
    <xf numFmtId="0" fontId="2" fillId="0" borderId="0" xfId="0" applyFont="1" applyFill="1" applyAlignment="1" applyProtection="1">
      <alignment horizontal="left" vertical="top" wrapText="1"/>
    </xf>
    <xf numFmtId="0" fontId="2" fillId="0" borderId="0" xfId="0" applyFont="1" applyFill="1" applyAlignment="1" applyProtection="1">
      <alignment vertical="top" wrapText="1"/>
    </xf>
    <xf numFmtId="0" fontId="2" fillId="0" borderId="0" xfId="0" applyFont="1" applyFill="1" applyAlignment="1" applyProtection="1">
      <alignment vertical="center"/>
    </xf>
    <xf numFmtId="0" fontId="1" fillId="0" borderId="0" xfId="0" applyFont="1" applyFill="1" applyProtection="1"/>
    <xf numFmtId="0" fontId="4" fillId="0" borderId="0" xfId="0" quotePrefix="1" applyFont="1" applyFill="1" applyAlignment="1" applyProtection="1">
      <alignment horizontal="left"/>
    </xf>
    <xf numFmtId="0" fontId="5" fillId="0" borderId="0" xfId="0" quotePrefix="1" applyFont="1" applyFill="1" applyAlignment="1" applyProtection="1">
      <alignment horizontal="left"/>
    </xf>
    <xf numFmtId="0" fontId="0" fillId="0" borderId="0" xfId="0" quotePrefix="1" applyFill="1" applyAlignment="1" applyProtection="1">
      <alignment horizontal="center" vertical="center"/>
    </xf>
    <xf numFmtId="0" fontId="0" fillId="0" borderId="0" xfId="0" quotePrefix="1" applyFont="1" applyFill="1" applyAlignment="1" applyProtection="1">
      <alignment horizontal="left" vertical="center"/>
    </xf>
    <xf numFmtId="0" fontId="0" fillId="0" borderId="0" xfId="0" applyFill="1" applyAlignment="1" applyProtection="1">
      <alignment horizontal="left" indent="3"/>
    </xf>
    <xf numFmtId="0" fontId="3" fillId="0" borderId="0" xfId="0" applyFont="1" applyFill="1" applyProtection="1"/>
    <xf numFmtId="0" fontId="2" fillId="0" borderId="0" xfId="0" applyFont="1" applyFill="1" applyAlignment="1" applyProtection="1">
      <alignment horizontal="left"/>
    </xf>
    <xf numFmtId="0" fontId="3" fillId="0" borderId="0" xfId="0" applyFont="1" applyFill="1" applyAlignment="1" applyProtection="1">
      <alignment horizontal="left"/>
    </xf>
    <xf numFmtId="0" fontId="0" fillId="0" borderId="0" xfId="0" applyFill="1" applyProtection="1">
      <protection locked="0"/>
    </xf>
    <xf numFmtId="0" fontId="7" fillId="3" borderId="0" xfId="0" applyNumberFormat="1" applyFont="1" applyFill="1" applyAlignment="1" applyProtection="1">
      <alignment vertical="center"/>
    </xf>
    <xf numFmtId="0" fontId="6" fillId="3" borderId="0" xfId="0" applyNumberFormat="1" applyFont="1" applyFill="1" applyAlignment="1" applyProtection="1">
      <alignment horizontal="left" vertical="center"/>
    </xf>
    <xf numFmtId="0" fontId="4"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0" fontId="5" fillId="0" borderId="0" xfId="0" applyFont="1" applyFill="1" applyAlignment="1" applyProtection="1">
      <alignment horizontal="right"/>
    </xf>
    <xf numFmtId="168" fontId="5" fillId="0" borderId="0" xfId="0" applyNumberFormat="1" applyFont="1" applyFill="1" applyProtection="1"/>
    <xf numFmtId="8" fontId="0" fillId="0" borderId="0" xfId="0" applyNumberFormat="1" applyFill="1" applyProtection="1"/>
    <xf numFmtId="0" fontId="2" fillId="0" borderId="0" xfId="0" applyFont="1" applyFill="1" applyAlignment="1" applyProtection="1">
      <alignment horizontal="right"/>
    </xf>
    <xf numFmtId="167" fontId="0" fillId="0" borderId="0" xfId="0" applyNumberFormat="1" applyFill="1" applyProtection="1"/>
    <xf numFmtId="0" fontId="0" fillId="0" borderId="0" xfId="0" applyFill="1" applyAlignment="1" applyProtection="1">
      <alignment horizontal="right"/>
    </xf>
    <xf numFmtId="0" fontId="5" fillId="0" borderId="0" xfId="0" applyFont="1" applyFill="1" applyAlignment="1" applyProtection="1">
      <alignment horizontal="left"/>
    </xf>
    <xf numFmtId="0" fontId="7" fillId="3" borderId="0" xfId="0" quotePrefix="1" applyFont="1" applyFill="1" applyAlignment="1" applyProtection="1">
      <alignment horizontal="left" vertical="center"/>
    </xf>
    <xf numFmtId="0" fontId="5" fillId="3" borderId="0" xfId="0" applyFont="1" applyFill="1" applyProtection="1"/>
    <xf numFmtId="0" fontId="0" fillId="3" borderId="0" xfId="0" applyFill="1" applyProtection="1"/>
    <xf numFmtId="0" fontId="0" fillId="0" borderId="0" xfId="0" applyFill="1" applyAlignment="1" applyProtection="1">
      <alignment horizontal="left"/>
    </xf>
    <xf numFmtId="173" fontId="0" fillId="0" borderId="0" xfId="0" applyNumberFormat="1" applyFill="1" applyProtection="1"/>
    <xf numFmtId="0" fontId="7" fillId="3" borderId="0" xfId="0" applyFont="1" applyFill="1" applyAlignment="1" applyProtection="1">
      <alignment vertical="center"/>
    </xf>
    <xf numFmtId="0" fontId="0" fillId="0" borderId="0" xfId="1" applyNumberFormat="1" applyFont="1" applyFill="1" applyProtection="1"/>
    <xf numFmtId="172" fontId="0" fillId="0" borderId="0" xfId="0" applyNumberFormat="1" applyFill="1" applyProtection="1"/>
    <xf numFmtId="171" fontId="0" fillId="0" borderId="0" xfId="0" applyNumberFormat="1" applyFill="1" applyProtection="1"/>
    <xf numFmtId="0" fontId="0" fillId="0" borderId="0" xfId="0" applyFont="1" applyFill="1" applyAlignment="1" applyProtection="1">
      <alignment horizontal="left"/>
    </xf>
    <xf numFmtId="0" fontId="0" fillId="0" borderId="0" xfId="0" applyFill="1" applyAlignment="1" applyProtection="1">
      <alignment horizontal="centerContinuous"/>
    </xf>
    <xf numFmtId="8" fontId="0" fillId="0" borderId="0" xfId="0" applyNumberFormat="1" applyFill="1" applyAlignment="1" applyProtection="1">
      <alignment horizontal="right"/>
    </xf>
    <xf numFmtId="169" fontId="0" fillId="0" borderId="0" xfId="0" applyNumberFormat="1" applyFill="1" applyProtection="1"/>
    <xf numFmtId="167" fontId="2" fillId="0" borderId="0" xfId="2" applyNumberFormat="1" applyFont="1" applyFill="1" applyAlignment="1" applyProtection="1">
      <alignment horizontal="right"/>
    </xf>
    <xf numFmtId="170" fontId="2" fillId="0" borderId="0" xfId="0" applyNumberFormat="1" applyFont="1" applyFill="1" applyAlignment="1" applyProtection="1">
      <alignment horizontal="right"/>
    </xf>
    <xf numFmtId="167" fontId="2" fillId="0" borderId="0" xfId="0" applyNumberFormat="1" applyFont="1" applyFill="1" applyAlignment="1" applyProtection="1">
      <alignment horizontal="right"/>
    </xf>
    <xf numFmtId="8" fontId="2" fillId="0" borderId="0" xfId="0" applyNumberFormat="1" applyFont="1" applyFill="1" applyAlignment="1" applyProtection="1">
      <alignment horizontal="right"/>
    </xf>
    <xf numFmtId="0" fontId="5" fillId="0" borderId="0" xfId="0" applyFont="1" applyFill="1" applyAlignment="1" applyProtection="1">
      <alignment horizontal="centerContinuous"/>
    </xf>
    <xf numFmtId="10" fontId="2" fillId="0" borderId="0" xfId="0" applyNumberFormat="1" applyFont="1" applyFill="1" applyAlignment="1" applyProtection="1">
      <alignment horizontal="right"/>
    </xf>
    <xf numFmtId="166" fontId="0" fillId="0" borderId="0" xfId="0" applyNumberFormat="1" applyFill="1" applyAlignment="1" applyProtection="1">
      <alignment horizontal="centerContinuous"/>
    </xf>
    <xf numFmtId="0" fontId="2" fillId="0" borderId="0" xfId="0" applyFont="1" applyFill="1" applyAlignment="1" applyProtection="1">
      <alignment horizontal="centerContinuous"/>
    </xf>
    <xf numFmtId="165" fontId="2" fillId="0" borderId="0" xfId="0" applyNumberFormat="1" applyFont="1" applyFill="1" applyAlignment="1" applyProtection="1">
      <alignment horizontal="right"/>
    </xf>
    <xf numFmtId="164" fontId="0" fillId="0" borderId="0" xfId="0" applyNumberFormat="1" applyFill="1" applyAlignment="1" applyProtection="1">
      <alignment horizontal="centerContinuous"/>
    </xf>
  </cellXfs>
  <cellStyles count="4">
    <cellStyle name="Comma" xfId="1" builtinId="3"/>
    <cellStyle name="Hyperlink" xfId="3" builtinId="8"/>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3.xml"/><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XNPV With Multiple Rates of Return</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1"/>
          <c:order val="0"/>
          <c:tx>
            <c:strRef>
              <c:f>'Example 5'!$C$26</c:f>
              <c:strCache>
                <c:ptCount val="1"/>
                <c:pt idx="0">
                  <c:v>XNPV</c:v>
                </c:pt>
              </c:strCache>
            </c:strRef>
          </c:tx>
          <c:spPr>
            <a:ln w="28575" cap="rnd">
              <a:solidFill>
                <a:schemeClr val="accent2"/>
              </a:solidFill>
              <a:round/>
            </a:ln>
            <a:effectLst/>
          </c:spPr>
          <c:marker>
            <c:symbol val="none"/>
          </c:marker>
          <c:cat>
            <c:numRef>
              <c:f>'Example 5'!$B$27:$B$62</c:f>
              <c:numCache>
                <c:formatCode>0.00%</c:formatCode>
                <c:ptCount val="36"/>
                <c:pt idx="0">
                  <c:v>5.0000000000000001E-3</c:v>
                </c:pt>
                <c:pt idx="1">
                  <c:v>0.01</c:v>
                </c:pt>
                <c:pt idx="2">
                  <c:v>1.4999999999999999E-2</c:v>
                </c:pt>
                <c:pt idx="3">
                  <c:v>0.02</c:v>
                </c:pt>
                <c:pt idx="4">
                  <c:v>2.5000000000000001E-2</c:v>
                </c:pt>
                <c:pt idx="5">
                  <c:v>3.0000000000000002E-2</c:v>
                </c:pt>
                <c:pt idx="6">
                  <c:v>3.5000000000000003E-2</c:v>
                </c:pt>
                <c:pt idx="7">
                  <c:v>0.04</c:v>
                </c:pt>
                <c:pt idx="8">
                  <c:v>4.4999999999999998E-2</c:v>
                </c:pt>
                <c:pt idx="9">
                  <c:v>4.9999999999999996E-2</c:v>
                </c:pt>
                <c:pt idx="10">
                  <c:v>5.4999999999999993E-2</c:v>
                </c:pt>
                <c:pt idx="11">
                  <c:v>5.9999999999999991E-2</c:v>
                </c:pt>
                <c:pt idx="12">
                  <c:v>6.4999999999999988E-2</c:v>
                </c:pt>
                <c:pt idx="13">
                  <c:v>6.9999999999999993E-2</c:v>
                </c:pt>
                <c:pt idx="14">
                  <c:v>7.4999999999999997E-2</c:v>
                </c:pt>
                <c:pt idx="15">
                  <c:v>0.08</c:v>
                </c:pt>
                <c:pt idx="16">
                  <c:v>8.5000000000000006E-2</c:v>
                </c:pt>
                <c:pt idx="17">
                  <c:v>9.0000000000000011E-2</c:v>
                </c:pt>
                <c:pt idx="18">
                  <c:v>9.5000000000000015E-2</c:v>
                </c:pt>
                <c:pt idx="19">
                  <c:v>0.10000000000000002</c:v>
                </c:pt>
                <c:pt idx="20">
                  <c:v>0.10500000000000002</c:v>
                </c:pt>
                <c:pt idx="21">
                  <c:v>0.11000000000000003</c:v>
                </c:pt>
                <c:pt idx="22">
                  <c:v>0.11500000000000003</c:v>
                </c:pt>
                <c:pt idx="23">
                  <c:v>0.12000000000000004</c:v>
                </c:pt>
                <c:pt idx="24">
                  <c:v>0.12500000000000003</c:v>
                </c:pt>
                <c:pt idx="25">
                  <c:v>0.13000000000000003</c:v>
                </c:pt>
                <c:pt idx="26">
                  <c:v>0.13500000000000004</c:v>
                </c:pt>
                <c:pt idx="27">
                  <c:v>0.14000000000000004</c:v>
                </c:pt>
                <c:pt idx="28">
                  <c:v>0.14500000000000005</c:v>
                </c:pt>
                <c:pt idx="29">
                  <c:v>0.15000000000000005</c:v>
                </c:pt>
                <c:pt idx="30">
                  <c:v>0.15500000000000005</c:v>
                </c:pt>
                <c:pt idx="31">
                  <c:v>0.16000000000000006</c:v>
                </c:pt>
                <c:pt idx="32">
                  <c:v>0.16500000000000006</c:v>
                </c:pt>
                <c:pt idx="33">
                  <c:v>0.17000000000000007</c:v>
                </c:pt>
                <c:pt idx="34">
                  <c:v>0.17500000000000007</c:v>
                </c:pt>
                <c:pt idx="35">
                  <c:v>0.18000000000000008</c:v>
                </c:pt>
              </c:numCache>
            </c:numRef>
          </c:cat>
          <c:val>
            <c:numRef>
              <c:f>'Example 5'!$C$27:$C$62</c:f>
              <c:numCache>
                <c:formatCode>"$"#,##0.00</c:formatCode>
                <c:ptCount val="36"/>
                <c:pt idx="0">
                  <c:v>-1635.5518686451906</c:v>
                </c:pt>
                <c:pt idx="1">
                  <c:v>-1416.6690732609168</c:v>
                </c:pt>
                <c:pt idx="2">
                  <c:v>-1217.0911083128049</c:v>
                </c:pt>
                <c:pt idx="3">
                  <c:v>-1035.6343643532564</c:v>
                </c:pt>
                <c:pt idx="4">
                  <c:v>-871.18721778246618</c:v>
                </c:pt>
                <c:pt idx="5">
                  <c:v>-722.70545250414762</c:v>
                </c:pt>
                <c:pt idx="6">
                  <c:v>-589.20798969658972</c:v>
                </c:pt>
                <c:pt idx="7">
                  <c:v>-469.77290372230163</c:v>
                </c:pt>
                <c:pt idx="8">
                  <c:v>-363.53370385880407</c:v>
                </c:pt>
                <c:pt idx="9">
                  <c:v>-269.67586305918667</c:v>
                </c:pt>
                <c:pt idx="10">
                  <c:v>-187.43357635717803</c:v>
                </c:pt>
                <c:pt idx="11">
                  <c:v>-116.08673282545897</c:v>
                </c:pt>
                <c:pt idx="12">
                  <c:v>-54.958086189258211</c:v>
                </c:pt>
                <c:pt idx="13">
                  <c:v>-3.4106102963824014</c:v>
                </c:pt>
                <c:pt idx="14">
                  <c:v>39.154973341074765</c:v>
                </c:pt>
                <c:pt idx="15">
                  <c:v>73.302507783056171</c:v>
                </c:pt>
                <c:pt idx="16">
                  <c:v>99.562563662452703</c:v>
                </c:pt>
                <c:pt idx="17">
                  <c:v>118.43446314058292</c:v>
                </c:pt>
                <c:pt idx="18">
                  <c:v>130.38817427142567</c:v>
                </c:pt>
                <c:pt idx="19">
                  <c:v>135.86608454917405</c:v>
                </c:pt>
                <c:pt idx="20">
                  <c:v>135.28466178553481</c:v>
                </c:pt>
                <c:pt idx="21">
                  <c:v>129.03600988258768</c:v>
                </c:pt>
                <c:pt idx="22">
                  <c:v>117.48932652998155</c:v>
                </c:pt>
                <c:pt idx="23">
                  <c:v>100.99226935848128</c:v>
                </c:pt>
                <c:pt idx="24">
                  <c:v>79.872236622160926</c:v>
                </c:pt>
                <c:pt idx="25">
                  <c:v>54.437568055900556</c:v>
                </c:pt>
                <c:pt idx="26">
                  <c:v>24.978671160762588</c:v>
                </c:pt>
                <c:pt idx="27">
                  <c:v>-8.2309221953191809</c:v>
                </c:pt>
                <c:pt idx="28">
                  <c:v>-44.933564312449562</c:v>
                </c:pt>
                <c:pt idx="29">
                  <c:v>-84.886561093801447</c:v>
                </c:pt>
                <c:pt idx="30">
                  <c:v>-127.86129843617027</c:v>
                </c:pt>
                <c:pt idx="31">
                  <c:v>-173.64242190112282</c:v>
                </c:pt>
                <c:pt idx="32">
                  <c:v>-222.02706624228085</c:v>
                </c:pt>
                <c:pt idx="33">
                  <c:v>-272.82413159645193</c:v>
                </c:pt>
                <c:pt idx="34">
                  <c:v>-325.8536033621308</c:v>
                </c:pt>
                <c:pt idx="35">
                  <c:v>-380.94591298927207</c:v>
                </c:pt>
              </c:numCache>
            </c:numRef>
          </c:val>
          <c:smooth val="0"/>
          <c:extLst>
            <c:ext xmlns:c16="http://schemas.microsoft.com/office/drawing/2014/chart" uri="{C3380CC4-5D6E-409C-BE32-E72D297353CC}">
              <c16:uniqueId val="{00000000-5679-4B82-A77D-7541E21D6252}"/>
            </c:ext>
          </c:extLst>
        </c:ser>
        <c:dLbls>
          <c:showLegendKey val="0"/>
          <c:showVal val="0"/>
          <c:showCatName val="0"/>
          <c:showSerName val="0"/>
          <c:showPercent val="0"/>
          <c:showBubbleSize val="0"/>
        </c:dLbls>
        <c:smooth val="0"/>
        <c:axId val="227249120"/>
        <c:axId val="227248336"/>
      </c:lineChart>
      <c:catAx>
        <c:axId val="22724912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Annual Effective Discount Rate</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7248336"/>
        <c:crosses val="autoZero"/>
        <c:auto val="1"/>
        <c:lblAlgn val="ctr"/>
        <c:lblOffset val="100"/>
        <c:noMultiLvlLbl val="0"/>
      </c:catAx>
      <c:valAx>
        <c:axId val="22724833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Net</a:t>
                </a:r>
                <a:r>
                  <a:rPr lang="en-AU" baseline="0"/>
                  <a:t> Present Value</a:t>
                </a:r>
                <a:endParaRPr lang="en-AU"/>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272491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0</xdr:col>
      <xdr:colOff>142875</xdr:colOff>
      <xdr:row>52</xdr:row>
      <xdr:rowOff>142874</xdr:rowOff>
    </xdr:from>
    <xdr:ext cx="6705600" cy="2333625"/>
    <mc:AlternateContent xmlns:mc="http://schemas.openxmlformats.org/markup-compatibility/2006" xmlns:a14="http://schemas.microsoft.com/office/drawing/2010/main">
      <mc:Choice Requires="a14">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142875" y="8562974"/>
              <a:ext cx="6705600" cy="2333625"/>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centerGroup"/>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nary>
                      <m:naryPr>
                        <m:chr m:val="∑"/>
                        <m:ctrlPr>
                          <a:rPr lang="en-AU" sz="1800" b="1" i="1">
                            <a:latin typeface="Cambria Math" panose="02040503050406030204" pitchFamily="18" charset="0"/>
                            <a:ea typeface="Cambria Math" panose="02040503050406030204" pitchFamily="18" charset="0"/>
                          </a:rPr>
                        </m:ctrlPr>
                      </m:naryPr>
                      <m:sub>
                        <m:r>
                          <m:rPr>
                            <m:brk m:alnAt="23"/>
                          </m:rPr>
                          <a:rPr lang="en-AU" sz="1800" b="1" i="1">
                            <a:latin typeface="Cambria Math" panose="02040503050406030204" pitchFamily="18" charset="0"/>
                            <a:ea typeface="Cambria Math" panose="02040503050406030204" pitchFamily="18" charset="0"/>
                          </a:rPr>
                          <m:t>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sub>
                      <m:sup>
                        <m:r>
                          <a:rPr lang="en-AU" sz="1800" b="1" i="1">
                            <a:latin typeface="Cambria Math" panose="02040503050406030204" pitchFamily="18" charset="0"/>
                            <a:ea typeface="Cambria Math" panose="02040503050406030204" pitchFamily="18" charset="0"/>
                          </a:rPr>
                          <m:t>𝑵</m:t>
                        </m:r>
                      </m:sup>
                      <m:e>
                        <m:f>
                          <m:fPr>
                            <m:ctrlPr>
                              <a:rPr lang="en-AU" sz="1800" b="1" i="1">
                                <a:latin typeface="Cambria Math" panose="02040503050406030204" pitchFamily="18" charset="0"/>
                                <a:ea typeface="Cambria Math" panose="02040503050406030204" pitchFamily="18" charset="0"/>
                              </a:rPr>
                            </m:ctrlPr>
                          </m:fPr>
                          <m:num>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num>
                          <m:den>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d>
                                      <m:dPr>
                                        <m:ctrlPr>
                                          <a:rPr lang="en-AU" sz="1800" b="1" i="1">
                                            <a:latin typeface="Cambria Math" panose="02040503050406030204" pitchFamily="18" charset="0"/>
                                            <a:ea typeface="Cambria Math" panose="02040503050406030204" pitchFamily="18" charset="0"/>
                                          </a:rPr>
                                        </m:ctrlPr>
                                      </m:dPr>
                                      <m:e>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𝑰𝑹𝑹</m:t>
                                                </m:r>
                                              </m:e>
                                            </m:d>
                                          </m:e>
                                          <m:sup>
                                            <m:f>
                                              <m:fPr>
                                                <m:ctrlPr>
                                                  <a:rPr lang="en-AU" sz="1800" b="1" i="1">
                                                    <a:latin typeface="Cambria Math" panose="02040503050406030204" pitchFamily="18" charset="0"/>
                                                    <a:ea typeface="Cambria Math" panose="02040503050406030204" pitchFamily="18" charset="0"/>
                                                  </a:rPr>
                                                </m:ctrlPr>
                                              </m:fPr>
                                              <m:num>
                                                <m:r>
                                                  <a:rPr lang="en-AU" sz="1800" b="1" i="1">
                                                    <a:latin typeface="Cambria Math" panose="02040503050406030204" pitchFamily="18" charset="0"/>
                                                    <a:ea typeface="Cambria Math" panose="02040503050406030204" pitchFamily="18" charset="0"/>
                                                  </a:rPr>
                                                  <m:t>𝟏</m:t>
                                                </m:r>
                                              </m:num>
                                              <m:den>
                                                <m:r>
                                                  <a:rPr lang="en-AU" sz="1800" b="1" i="1">
                                                    <a:latin typeface="Cambria Math" panose="02040503050406030204" pitchFamily="18" charset="0"/>
                                                    <a:ea typeface="Cambria Math" panose="02040503050406030204" pitchFamily="18" charset="0"/>
                                                  </a:rPr>
                                                  <m:t>𝟑𝟔𝟓</m:t>
                                                </m:r>
                                              </m:den>
                                            </m:f>
                                          </m:sup>
                                        </m:s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e>
                                    </m:d>
                                  </m:e>
                                </m:d>
                              </m:e>
                              <m:sup>
                                <m:r>
                                  <a:rPr lang="en-AU" sz="1800" b="1" i="1">
                                    <a:latin typeface="Cambria Math" panose="02040503050406030204" pitchFamily="18" charset="0"/>
                                    <a:ea typeface="Cambria Math" panose="02040503050406030204" pitchFamily="18" charset="0"/>
                                  </a:rPr>
                                  <m:t>𝒏</m:t>
                                </m:r>
                              </m:sup>
                            </m:sSup>
                          </m:den>
                        </m:f>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e>
                    </m:nary>
                  </m:oMath>
                </m:oMathPara>
              </a14:m>
              <a:endParaRPr lang="en-AU" sz="1800" b="1" i="1">
                <a:latin typeface="Cambria Math" panose="02040503050406030204" pitchFamily="18" charset="0"/>
                <a:ea typeface="Cambria Math" panose="02040503050406030204" pitchFamily="18"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AU" sz="1100" b="1" i="1">
                <a:solidFill>
                  <a:schemeClr val="tx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a:rPr lang="en-AU" sz="1100" b="1" i="1">
                        <a:solidFill>
                          <a:schemeClr val="tx1"/>
                        </a:solidFill>
                        <a:effectLst/>
                        <a:latin typeface="Cambria Math" panose="02040503050406030204" pitchFamily="18" charset="0"/>
                        <a:ea typeface="+mn-ea"/>
                        <a:cs typeface="+mn-cs"/>
                      </a:rPr>
                      <m:t>𝑾𝒉𝒆𝒓𝒆</m:t>
                    </m:r>
                    <m:r>
                      <a:rPr lang="en-AU" sz="1100" b="1" i="1">
                        <a:solidFill>
                          <a:schemeClr val="tx1"/>
                        </a:solidFill>
                        <a:effectLst/>
                        <a:latin typeface="Cambria Math" panose="02040503050406030204" pitchFamily="18" charset="0"/>
                        <a:ea typeface="+mn-ea"/>
                        <a:cs typeface="+mn-cs"/>
                      </a:rPr>
                      <m:t>: </m:t>
                    </m:r>
                  </m:oMath>
                </m:oMathPara>
              </a14:m>
              <a:endParaRPr lang="en-AU" sz="1100" b="1" i="1">
                <a:solidFill>
                  <a:schemeClr val="tx1"/>
                </a:solidFill>
                <a:effectLst/>
                <a:latin typeface="Cambria Math" panose="02040503050406030204" pitchFamily="18" charset="0"/>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14:m>
                <m:oMathPara xmlns:m="http://schemas.openxmlformats.org/officeDocument/2006/math">
                  <m:oMathParaPr>
                    <m:jc m:val="left"/>
                  </m:oMathParaPr>
                  <m:oMath xmlns:m="http://schemas.openxmlformats.org/officeDocument/2006/math">
                    <m:r>
                      <a:rPr lang="en-AU" sz="1100" b="1" i="1">
                        <a:solidFill>
                          <a:schemeClr val="tx1"/>
                        </a:solidFill>
                        <a:effectLst/>
                        <a:latin typeface="Cambria Math" panose="02040503050406030204" pitchFamily="18" charset="0"/>
                        <a:ea typeface="+mn-ea"/>
                        <a:cs typeface="+mn-cs"/>
                      </a:rPr>
                      <m:t>𝑰𝑹𝑹</m:t>
                    </m:r>
                    <m:r>
                      <a:rPr lang="en-AU" sz="1100" b="1" i="1">
                        <a:solidFill>
                          <a:schemeClr val="tx1"/>
                        </a:solidFill>
                        <a:effectLst/>
                        <a:latin typeface="Cambria Math" panose="02040503050406030204" pitchFamily="18" charset="0"/>
                        <a:ea typeface="+mn-ea"/>
                        <a:cs typeface="+mn-cs"/>
                      </a:rPr>
                      <m:t>=</m:t>
                    </m:r>
                    <m:r>
                      <a:rPr lang="en-AU" sz="1100" b="1" i="1">
                        <a:solidFill>
                          <a:schemeClr val="tx1"/>
                        </a:solidFill>
                        <a:effectLst/>
                        <a:latin typeface="Cambria Math" panose="02040503050406030204" pitchFamily="18" charset="0"/>
                        <a:ea typeface="+mn-ea"/>
                        <a:cs typeface="+mn-cs"/>
                      </a:rPr>
                      <m:t>𝑫𝒊𝒔𝒄𝒐𝒖𝒏𝒕</m:t>
                    </m:r>
                    <m:r>
                      <a:rPr lang="en-AU" sz="1100" b="1" i="1">
                        <a:solidFill>
                          <a:schemeClr val="tx1"/>
                        </a:solidFill>
                        <a:effectLst/>
                        <a:latin typeface="Cambria Math" panose="02040503050406030204" pitchFamily="18" charset="0"/>
                        <a:ea typeface="+mn-ea"/>
                        <a:cs typeface="+mn-cs"/>
                      </a:rPr>
                      <m:t> </m:t>
                    </m:r>
                    <m:r>
                      <a:rPr lang="en-AU" sz="1100" b="1" i="1">
                        <a:solidFill>
                          <a:schemeClr val="tx1"/>
                        </a:solidFill>
                        <a:effectLst/>
                        <a:latin typeface="Cambria Math" panose="02040503050406030204" pitchFamily="18" charset="0"/>
                        <a:ea typeface="+mn-ea"/>
                        <a:cs typeface="+mn-cs"/>
                      </a:rPr>
                      <m:t>𝑹𝒂𝒕𝒆</m:t>
                    </m:r>
                  </m:oMath>
                </m:oMathPara>
              </a14:m>
              <a:endParaRPr lang="en-AU" sz="1200" b="1" i="1"/>
            </a:p>
            <a:p>
              <a:r>
                <a:rPr lang="en-AU" sz="1200" b="1" i="1"/>
                <a:t>NPV = Net Present Value</a:t>
              </a:r>
            </a:p>
            <a:p>
              <a:r>
                <a:rPr lang="en-AU" sz="1200" b="1" i="1"/>
                <a:t>N = Total number of periods measured in days</a:t>
              </a:r>
            </a:p>
            <a:p>
              <a:r>
                <a:rPr lang="en-AU" sz="1200" b="1" i="1"/>
                <a:t>CFn</a:t>
              </a:r>
              <a:r>
                <a:rPr lang="en-AU" sz="1200" b="1" i="1" baseline="0"/>
                <a:t> = Cash flow for a period n days from initial cash flow</a:t>
              </a:r>
            </a:p>
            <a:p>
              <a:r>
                <a:rPr lang="en-AU" sz="1200" b="1" i="1" baseline="0"/>
                <a:t>n = positive integers representing number of days from the initial cash flow</a:t>
              </a:r>
            </a:p>
            <a:p>
              <a:r>
                <a:rPr lang="en-AU" sz="1200" b="1" i="1" baseline="0"/>
                <a:t>IRR = Internal Rate of Return</a:t>
              </a:r>
              <a:endParaRPr lang="en-AU" sz="1200" b="1" i="1"/>
            </a:p>
          </xdr:txBody>
        </xdr:sp>
      </mc:Choice>
      <mc:Fallback xmlns="">
        <xdr:sp macro="" textlink="">
          <xdr:nvSpPr>
            <xdr:cNvPr id="4" name="TextBox 3"/>
            <xdr:cNvSpPr txBox="1"/>
          </xdr:nvSpPr>
          <xdr:spPr>
            <a:xfrm>
              <a:off x="142875" y="8562974"/>
              <a:ext cx="6705600" cy="2333625"/>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=∑_(𝒏=𝟎)^𝑵▒〖〖𝑪𝑭〗_𝒏/(𝟏+((𝟏+𝑰𝑹𝑹)^(𝟏/𝟑𝟔𝟓)−𝟏))^𝒏 =𝟎〗</a:t>
              </a:r>
              <a:endParaRPr lang="en-AU" sz="1800" b="1" i="1">
                <a:latin typeface="Cambria Math" panose="02040503050406030204" pitchFamily="18" charset="0"/>
                <a:ea typeface="Cambria Math" panose="02040503050406030204" pitchFamily="18" charset="0"/>
              </a:endParaRPr>
            </a:p>
            <a:p>
              <a:pPr marL="0" marR="0" indent="0" defTabSz="914400" eaLnBrk="1" fontAlgn="auto" latinLnBrk="0" hangingPunct="1">
                <a:lnSpc>
                  <a:spcPct val="100000"/>
                </a:lnSpc>
                <a:spcBef>
                  <a:spcPts val="0"/>
                </a:spcBef>
                <a:spcAft>
                  <a:spcPts val="0"/>
                </a:spcAft>
                <a:buClrTx/>
                <a:buSzTx/>
                <a:buFontTx/>
                <a:buNone/>
                <a:tabLst/>
                <a:defRPr/>
              </a:pPr>
              <a:endParaRPr lang="en-AU" sz="1100" b="1" i="1">
                <a:solidFill>
                  <a:schemeClr val="tx1"/>
                </a:solidFill>
                <a:effectLst/>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b="1" i="0">
                  <a:solidFill>
                    <a:schemeClr val="tx1"/>
                  </a:solidFill>
                  <a:effectLst/>
                  <a:latin typeface="Cambria Math" panose="02040503050406030204" pitchFamily="18" charset="0"/>
                  <a:ea typeface="+mn-ea"/>
                  <a:cs typeface="+mn-cs"/>
                </a:rPr>
                <a:t>𝑾𝒉𝒆𝒓𝒆: </a:t>
              </a:r>
              <a:endParaRPr lang="en-AU" sz="1100" b="1" i="1">
                <a:solidFill>
                  <a:schemeClr val="tx1"/>
                </a:solidFill>
                <a:effectLst/>
                <a:latin typeface="Cambria Math" panose="02040503050406030204" pitchFamily="18" charset="0"/>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AU" sz="1100" b="1" i="0">
                  <a:solidFill>
                    <a:schemeClr val="tx1"/>
                  </a:solidFill>
                  <a:effectLst/>
                  <a:latin typeface="Cambria Math" panose="02040503050406030204" pitchFamily="18" charset="0"/>
                  <a:ea typeface="+mn-ea"/>
                  <a:cs typeface="+mn-cs"/>
                </a:rPr>
                <a:t>𝑰𝑹𝑹=𝑫𝒊𝒔𝒄𝒐𝒖𝒏𝒕 𝑹𝒂𝒕𝒆</a:t>
              </a:r>
              <a:endParaRPr lang="en-AU" sz="1200" b="1" i="1"/>
            </a:p>
            <a:p>
              <a:r>
                <a:rPr lang="en-AU" sz="1200" b="1" i="1"/>
                <a:t>NPV = Net Present Value</a:t>
              </a:r>
            </a:p>
            <a:p>
              <a:r>
                <a:rPr lang="en-AU" sz="1200" b="1" i="1"/>
                <a:t>N = Total number of periods measured in days</a:t>
              </a:r>
            </a:p>
            <a:p>
              <a:r>
                <a:rPr lang="en-AU" sz="1200" b="1" i="1"/>
                <a:t>CFn</a:t>
              </a:r>
              <a:r>
                <a:rPr lang="en-AU" sz="1200" b="1" i="1" baseline="0"/>
                <a:t> = Cash flow for a period n days from initial cash flow</a:t>
              </a:r>
            </a:p>
            <a:p>
              <a:r>
                <a:rPr lang="en-AU" sz="1200" b="1" i="1" baseline="0"/>
                <a:t>n = positive integers representing number of days from the initial cash flow</a:t>
              </a:r>
            </a:p>
            <a:p>
              <a:r>
                <a:rPr lang="en-AU" sz="1200" b="1" i="1" baseline="0"/>
                <a:t>IRR = Internal Rate of Return</a:t>
              </a:r>
              <a:endParaRPr lang="en-AU" sz="1200" b="1" i="1"/>
            </a:p>
          </xdr:txBody>
        </xdr:sp>
      </mc:Fallback>
    </mc:AlternateContent>
    <xdr:clientData/>
  </xdr:oneCellAnchor>
  <xdr:oneCellAnchor>
    <xdr:from>
      <xdr:col>0</xdr:col>
      <xdr:colOff>142875</xdr:colOff>
      <xdr:row>54</xdr:row>
      <xdr:rowOff>104774</xdr:rowOff>
    </xdr:from>
    <xdr:ext cx="8496300" cy="1809752"/>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142875" y="8848724"/>
              <a:ext cx="8496300" cy="1809752"/>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AU" sz="1200" b="1" i="1">
                  <a:latin typeface="Cambria Math" panose="02040503050406030204" pitchFamily="18" charset="0"/>
                </a:rPr>
                <a:t>IF:</a:t>
              </a:r>
            </a:p>
            <a:p>
              <a:pPr/>
              <a14:m>
                <m:oMathPara xmlns:m="http://schemas.openxmlformats.org/officeDocument/2006/math">
                  <m:oMathParaPr>
                    <m:jc m:val="center"/>
                  </m:oMathParaPr>
                  <m:oMath xmlns:m="http://schemas.openxmlformats.org/officeDocument/2006/math">
                    <m:r>
                      <a:rPr lang="en-AU" sz="1800" b="1" i="1">
                        <a:latin typeface="Cambria Math" panose="02040503050406030204" pitchFamily="18" charset="0"/>
                      </a:rPr>
                      <m:t>𝑵𝑷𝑽</m:t>
                    </m:r>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𝟎</m:t>
                        </m:r>
                      </m:sub>
                    </m:sSub>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𝟏</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𝟐</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𝟐</m:t>
                        </m:r>
                      </m:sup>
                    </m:sSup>
                    <m:r>
                      <a:rPr lang="en-AU" sz="1800" b="1" i="1">
                        <a:latin typeface="Cambria Math" panose="02040503050406030204" pitchFamily="18" charset="0"/>
                        <a:ea typeface="Cambria Math" panose="02040503050406030204" pitchFamily="18" charset="0"/>
                      </a:rPr>
                      <m:t>…</m:t>
                    </m:r>
                    <m:sSub>
                      <m:sSubPr>
                        <m:ctrlPr>
                          <a:rPr lang="en-AU" sz="1800" b="1" i="1">
                            <a:latin typeface="Cambria Math" panose="02040503050406030204" pitchFamily="18" charset="0"/>
                            <a:ea typeface="Cambria Math" panose="02040503050406030204" pitchFamily="18" charset="0"/>
                          </a:rPr>
                        </m:ctrlPr>
                      </m:sSubPr>
                      <m:e>
                        <m:r>
                          <a:rPr lang="en-AU" sz="1800" b="1" i="1">
                            <a:latin typeface="Cambria Math" panose="02040503050406030204" pitchFamily="18" charset="0"/>
                            <a:ea typeface="Cambria Math" panose="02040503050406030204" pitchFamily="18" charset="0"/>
                          </a:rPr>
                          <m:t>𝑪𝑭</m:t>
                        </m:r>
                      </m:e>
                      <m:sub>
                        <m:r>
                          <a:rPr lang="en-AU" sz="1800" b="1" i="1">
                            <a:latin typeface="Cambria Math" panose="02040503050406030204" pitchFamily="18" charset="0"/>
                            <a:ea typeface="Cambria Math" panose="02040503050406030204" pitchFamily="18" charset="0"/>
                          </a:rPr>
                          <m:t>𝒏</m:t>
                        </m:r>
                      </m:sub>
                    </m:sSub>
                    <m:sSup>
                      <m:sSupPr>
                        <m:ctrlPr>
                          <a:rPr lang="en-AU" sz="1800" b="1" i="1">
                            <a:latin typeface="Cambria Math" panose="02040503050406030204" pitchFamily="18" charset="0"/>
                            <a:ea typeface="Cambria Math" panose="02040503050406030204" pitchFamily="18" charset="0"/>
                          </a:rPr>
                        </m:ctrlPr>
                      </m:sSupPr>
                      <m:e>
                        <m:d>
                          <m:dPr>
                            <m:ctrlPr>
                              <a:rPr lang="en-AU" sz="1800" b="1" i="1">
                                <a:latin typeface="Cambria Math" panose="02040503050406030204" pitchFamily="18" charset="0"/>
                                <a:ea typeface="Cambria Math" panose="02040503050406030204" pitchFamily="18" charset="0"/>
                              </a:rPr>
                            </m:ctrlPr>
                          </m:dPr>
                          <m:e>
                            <m:r>
                              <a:rPr lang="en-AU" sz="1800" b="1" i="1">
                                <a:latin typeface="Cambria Math" panose="02040503050406030204" pitchFamily="18" charset="0"/>
                                <a:ea typeface="Cambria Math" panose="02040503050406030204" pitchFamily="18" charset="0"/>
                              </a:rPr>
                              <m:t>𝟏</m:t>
                            </m:r>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𝒓</m:t>
                            </m:r>
                          </m:e>
                        </m:d>
                      </m:e>
                      <m: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𝒏</m:t>
                        </m:r>
                      </m:sup>
                    </m:sSup>
                    <m:r>
                      <a:rPr lang="en-AU" sz="1800" b="1" i="1">
                        <a:latin typeface="Cambria Math" panose="02040503050406030204" pitchFamily="18" charset="0"/>
                        <a:ea typeface="Cambria Math" panose="02040503050406030204" pitchFamily="18" charset="0"/>
                      </a:rPr>
                      <m:t>=</m:t>
                    </m:r>
                    <m:r>
                      <a:rPr lang="en-AU" sz="1800" b="1" i="1">
                        <a:latin typeface="Cambria Math" panose="02040503050406030204" pitchFamily="18" charset="0"/>
                        <a:ea typeface="Cambria Math" panose="02040503050406030204" pitchFamily="18" charset="0"/>
                      </a:rPr>
                      <m:t>𝟎</m:t>
                    </m:r>
                  </m:oMath>
                </m:oMathPara>
              </a14:m>
              <a:endParaRPr lang="en-AU" sz="1800" b="1"/>
            </a:p>
            <a:p>
              <a:pPr marL="0" indent="0"/>
              <a:r>
                <a:rPr lang="en-AU" sz="1200" b="1" i="1">
                  <a:solidFill>
                    <a:schemeClr val="tx1"/>
                  </a:solidFill>
                  <a:latin typeface="Cambria Math" panose="02040503050406030204" pitchFamily="18" charset="0"/>
                  <a:ea typeface="+mn-ea"/>
                  <a:cs typeface="+mn-cs"/>
                </a:rPr>
                <a:t>THEN:</a:t>
              </a:r>
            </a:p>
            <a:p>
              <a:pPr marL="0" indent="0"/>
              <a:r>
                <a:rPr lang="en-AU" sz="1200" b="1" i="1">
                  <a:solidFill>
                    <a:schemeClr val="tx1"/>
                  </a:solidFill>
                  <a:latin typeface="Cambria Math" panose="02040503050406030204" pitchFamily="18" charset="0"/>
                  <a:ea typeface="+mn-ea"/>
                  <a:cs typeface="+mn-cs"/>
                </a:rPr>
                <a:t>where discounting is </a:t>
              </a:r>
              <a:r>
                <a:rPr lang="en-AU" sz="1200" b="1" i="1" baseline="0">
                  <a:solidFill>
                    <a:schemeClr val="tx1"/>
                  </a:solidFill>
                  <a:latin typeface="Cambria Math" panose="02040503050406030204" pitchFamily="18" charset="0"/>
                  <a:ea typeface="+mn-ea"/>
                  <a:cs typeface="+mn-cs"/>
                </a:rPr>
                <a:t>measured in days</a:t>
              </a:r>
              <a:endParaRPr lang="en-AU" sz="1200" b="1" i="1">
                <a:solidFill>
                  <a:schemeClr val="tx1"/>
                </a:solidFill>
                <a:latin typeface="Cambria Math" panose="02040503050406030204" pitchFamily="18" charset="0"/>
                <a:ea typeface="+mn-ea"/>
                <a:cs typeface="+mn-cs"/>
              </a:endParaRPr>
            </a:p>
            <a:p>
              <a:pPr marL="0" indent="0"/>
              <a:r>
                <a:rPr lang="en-AU" sz="1200" b="1" i="1">
                  <a:solidFill>
                    <a:schemeClr val="tx1"/>
                  </a:solidFill>
                  <a:latin typeface="Cambria Math" panose="02040503050406030204" pitchFamily="18" charset="0"/>
                  <a:ea typeface="+mn-ea"/>
                  <a:cs typeface="+mn-cs"/>
                </a:rPr>
                <a:t>AND:</a:t>
              </a:r>
            </a:p>
            <a:p>
              <a:pPr marL="0" indent="0"/>
              <a:r>
                <a:rPr lang="en-AU" sz="1200" b="1" i="1">
                  <a:solidFill>
                    <a:schemeClr val="tx1"/>
                  </a:solidFill>
                  <a:latin typeface="Cambria Math" panose="02040503050406030204" pitchFamily="18" charset="0"/>
                  <a:ea typeface="+mn-ea"/>
                  <a:cs typeface="+mn-cs"/>
                </a:rPr>
                <a:t>r is an Internal Rate of Return per day</a:t>
              </a:r>
            </a:p>
            <a:p>
              <a:pPr marL="0" indent="0"/>
              <a:endParaRPr lang="en-AU" sz="1200" b="1" i="1">
                <a:solidFill>
                  <a:schemeClr val="tx1"/>
                </a:solidFill>
                <a:latin typeface="Cambria Math" panose="02040503050406030204" pitchFamily="18" charset="0"/>
                <a:ea typeface="+mn-ea"/>
                <a:cs typeface="+mn-cs"/>
              </a:endParaRPr>
            </a:p>
            <a:p>
              <a:pPr marL="0" indent="0" algn="ctr"/>
              <a14:m>
                <m:oMath xmlns:m="http://schemas.openxmlformats.org/officeDocument/2006/math">
                  <m:sSup>
                    <m:sSupPr>
                      <m:ctrlPr>
                        <a:rPr lang="en-AU" sz="1800" b="1" i="1">
                          <a:solidFill>
                            <a:schemeClr val="tx1"/>
                          </a:solidFill>
                          <a:latin typeface="Cambria Math" panose="02040503050406030204" pitchFamily="18" charset="0"/>
                          <a:ea typeface="+mn-ea"/>
                          <a:cs typeface="+mn-cs"/>
                        </a:rPr>
                      </m:ctrlPr>
                    </m:sSupPr>
                    <m:e>
                      <m:d>
                        <m:dPr>
                          <m:ctrlPr>
                            <a:rPr lang="en-AU" sz="1800" b="1" i="1">
                              <a:solidFill>
                                <a:schemeClr val="tx1"/>
                              </a:solidFill>
                              <a:latin typeface="Cambria Math" panose="02040503050406030204" pitchFamily="18" charset="0"/>
                              <a:ea typeface="+mn-ea"/>
                              <a:cs typeface="+mn-cs"/>
                            </a:rPr>
                          </m:ctrlPr>
                        </m:dPr>
                        <m:e>
                          <m:r>
                            <a:rPr lang="en-AU" sz="1800" b="1" i="1">
                              <a:solidFill>
                                <a:schemeClr val="tx1"/>
                              </a:solidFill>
                              <a:latin typeface="Cambria Math" panose="02040503050406030204" pitchFamily="18" charset="0"/>
                              <a:ea typeface="+mn-ea"/>
                              <a:cs typeface="+mn-cs"/>
                            </a:rPr>
                            <m:t>𝟏</m:t>
                          </m:r>
                          <m:r>
                            <a:rPr lang="en-AU" sz="1800" b="1" i="1">
                              <a:solidFill>
                                <a:schemeClr val="tx1"/>
                              </a:solidFill>
                              <a:latin typeface="Cambria Math" panose="02040503050406030204" pitchFamily="18" charset="0"/>
                              <a:ea typeface="+mn-ea"/>
                              <a:cs typeface="+mn-cs"/>
                            </a:rPr>
                            <m:t>+</m:t>
                          </m:r>
                          <m:r>
                            <a:rPr lang="en-AU" sz="1800" b="1" i="1">
                              <a:solidFill>
                                <a:schemeClr val="tx1"/>
                              </a:solidFill>
                              <a:latin typeface="Cambria Math" panose="02040503050406030204" pitchFamily="18" charset="0"/>
                              <a:ea typeface="+mn-ea"/>
                              <a:cs typeface="+mn-cs"/>
                            </a:rPr>
                            <m:t>𝒓</m:t>
                          </m:r>
                        </m:e>
                      </m:d>
                    </m:e>
                    <m:sup>
                      <m:r>
                        <a:rPr lang="en-AU" sz="1800" b="1" i="1">
                          <a:solidFill>
                            <a:schemeClr val="tx1"/>
                          </a:solidFill>
                          <a:latin typeface="Cambria Math" panose="02040503050406030204" pitchFamily="18" charset="0"/>
                          <a:ea typeface="+mn-ea"/>
                          <a:cs typeface="+mn-cs"/>
                        </a:rPr>
                        <m:t>𝟑𝟔𝟓</m:t>
                      </m:r>
                    </m:sup>
                  </m:sSup>
                  <m:r>
                    <a:rPr lang="en-AU" sz="1800" b="1" i="1">
                      <a:solidFill>
                        <a:schemeClr val="tx1"/>
                      </a:solidFill>
                      <a:latin typeface="Cambria Math" panose="02040503050406030204" pitchFamily="18" charset="0"/>
                      <a:ea typeface="+mn-ea"/>
                      <a:cs typeface="+mn-cs"/>
                    </a:rPr>
                    <m:t>−</m:t>
                  </m:r>
                  <m:r>
                    <a:rPr lang="en-AU" sz="1800" b="1" i="1">
                      <a:solidFill>
                        <a:schemeClr val="tx1"/>
                      </a:solidFill>
                      <a:latin typeface="Cambria Math" panose="02040503050406030204" pitchFamily="18" charset="0"/>
                      <a:ea typeface="+mn-ea"/>
                      <a:cs typeface="+mn-cs"/>
                    </a:rPr>
                    <m:t>𝟏</m:t>
                  </m:r>
                  <m:r>
                    <a:rPr lang="en-AU" sz="1800" b="1" i="1">
                      <a:solidFill>
                        <a:schemeClr val="tx1"/>
                      </a:solidFill>
                      <a:latin typeface="Cambria Math" panose="02040503050406030204" pitchFamily="18" charset="0"/>
                      <a:ea typeface="Cambria Math" panose="02040503050406030204" pitchFamily="18" charset="0"/>
                      <a:cs typeface="+mn-cs"/>
                    </a:rPr>
                    <m:t>=</m:t>
                  </m:r>
                  <m:r>
                    <a:rPr lang="en-AU" sz="1800" b="1" i="1">
                      <a:solidFill>
                        <a:schemeClr val="tx1"/>
                      </a:solidFill>
                      <a:latin typeface="Cambria Math" panose="02040503050406030204" pitchFamily="18" charset="0"/>
                      <a:ea typeface="Cambria Math" panose="02040503050406030204" pitchFamily="18" charset="0"/>
                      <a:cs typeface="+mn-cs"/>
                    </a:rPr>
                    <m:t>𝑿𝑰𝑹𝑹</m:t>
                  </m:r>
                </m:oMath>
              </a14:m>
              <a:r>
                <a:rPr lang="en-AU" sz="1800" b="1" i="1">
                  <a:solidFill>
                    <a:schemeClr val="tx1"/>
                  </a:solidFill>
                  <a:latin typeface="Cambria Math" panose="02040503050406030204" pitchFamily="18" charset="0"/>
                  <a:ea typeface="+mn-ea"/>
                  <a:cs typeface="+mn-cs"/>
                </a:rPr>
                <a:t> = Annual Effective Discount Rate</a:t>
              </a:r>
            </a:p>
          </xdr:txBody>
        </xdr:sp>
      </mc:Choice>
      <mc:Fallback xmlns="">
        <xdr:sp macro="" textlink="">
          <xdr:nvSpPr>
            <xdr:cNvPr id="5" name="TextBox 4"/>
            <xdr:cNvSpPr txBox="1"/>
          </xdr:nvSpPr>
          <xdr:spPr>
            <a:xfrm>
              <a:off x="142875" y="8848724"/>
              <a:ext cx="8496300" cy="1809752"/>
            </a:xfrm>
            <a:prstGeom prst="rect">
              <a:avLst/>
            </a:prstGeom>
            <a:noFill/>
            <a:ln w="28575">
              <a:solidFill>
                <a:srgbClr val="00B0F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AU" sz="1200" b="1" i="1">
                  <a:latin typeface="Cambria Math" panose="02040503050406030204" pitchFamily="18" charset="0"/>
                </a:rPr>
                <a:t>IF:</a:t>
              </a:r>
            </a:p>
            <a:p>
              <a:pPr/>
              <a:r>
                <a:rPr lang="en-AU" sz="1800" b="1" i="0">
                  <a:latin typeface="Cambria Math" panose="02040503050406030204" pitchFamily="18" charset="0"/>
                </a:rPr>
                <a:t>𝑵𝑷𝑽</a:t>
              </a:r>
              <a:r>
                <a:rPr lang="en-AU" sz="1800" b="1" i="0">
                  <a:latin typeface="Cambria Math" panose="02040503050406030204" pitchFamily="18" charset="0"/>
                  <a:ea typeface="Cambria Math" panose="02040503050406030204" pitchFamily="18" charset="0"/>
                </a:rPr>
                <a:t>=〖𝑪𝑭〗_𝟎+〖𝑪𝑭〗_𝟏 (𝟏+𝒓)^(−𝟏)+〖𝑪𝑭〗_𝟐 (𝟏+𝒓)^(−𝟐)…〖𝑪𝑭〗_𝒏 (𝟏+𝒓)^(−𝒏)=𝟎</a:t>
              </a:r>
              <a:endParaRPr lang="en-AU" sz="1800" b="1"/>
            </a:p>
            <a:p>
              <a:pPr marL="0" indent="0"/>
              <a:r>
                <a:rPr lang="en-AU" sz="1200" b="1" i="1">
                  <a:solidFill>
                    <a:schemeClr val="tx1"/>
                  </a:solidFill>
                  <a:latin typeface="Cambria Math" panose="02040503050406030204" pitchFamily="18" charset="0"/>
                  <a:ea typeface="+mn-ea"/>
                  <a:cs typeface="+mn-cs"/>
                </a:rPr>
                <a:t>THEN:</a:t>
              </a:r>
            </a:p>
            <a:p>
              <a:pPr marL="0" indent="0"/>
              <a:r>
                <a:rPr lang="en-AU" sz="1200" b="1" i="1">
                  <a:solidFill>
                    <a:schemeClr val="tx1"/>
                  </a:solidFill>
                  <a:latin typeface="Cambria Math" panose="02040503050406030204" pitchFamily="18" charset="0"/>
                  <a:ea typeface="+mn-ea"/>
                  <a:cs typeface="+mn-cs"/>
                </a:rPr>
                <a:t>where discounting is </a:t>
              </a:r>
              <a:r>
                <a:rPr lang="en-AU" sz="1200" b="1" i="1" baseline="0">
                  <a:solidFill>
                    <a:schemeClr val="tx1"/>
                  </a:solidFill>
                  <a:latin typeface="Cambria Math" panose="02040503050406030204" pitchFamily="18" charset="0"/>
                  <a:ea typeface="+mn-ea"/>
                  <a:cs typeface="+mn-cs"/>
                </a:rPr>
                <a:t>measured in days</a:t>
              </a:r>
              <a:endParaRPr lang="en-AU" sz="1200" b="1" i="1">
                <a:solidFill>
                  <a:schemeClr val="tx1"/>
                </a:solidFill>
                <a:latin typeface="Cambria Math" panose="02040503050406030204" pitchFamily="18" charset="0"/>
                <a:ea typeface="+mn-ea"/>
                <a:cs typeface="+mn-cs"/>
              </a:endParaRPr>
            </a:p>
            <a:p>
              <a:pPr marL="0" indent="0"/>
              <a:r>
                <a:rPr lang="en-AU" sz="1200" b="1" i="1">
                  <a:solidFill>
                    <a:schemeClr val="tx1"/>
                  </a:solidFill>
                  <a:latin typeface="Cambria Math" panose="02040503050406030204" pitchFamily="18" charset="0"/>
                  <a:ea typeface="+mn-ea"/>
                  <a:cs typeface="+mn-cs"/>
                </a:rPr>
                <a:t>AND:</a:t>
              </a:r>
            </a:p>
            <a:p>
              <a:pPr marL="0" indent="0"/>
              <a:r>
                <a:rPr lang="en-AU" sz="1200" b="1" i="1">
                  <a:solidFill>
                    <a:schemeClr val="tx1"/>
                  </a:solidFill>
                  <a:latin typeface="Cambria Math" panose="02040503050406030204" pitchFamily="18" charset="0"/>
                  <a:ea typeface="+mn-ea"/>
                  <a:cs typeface="+mn-cs"/>
                </a:rPr>
                <a:t>r is an Internal Rate of Return per day</a:t>
              </a:r>
            </a:p>
            <a:p>
              <a:pPr marL="0" indent="0"/>
              <a:endParaRPr lang="en-AU" sz="1200" b="1" i="1">
                <a:solidFill>
                  <a:schemeClr val="tx1"/>
                </a:solidFill>
                <a:latin typeface="Cambria Math" panose="02040503050406030204" pitchFamily="18" charset="0"/>
                <a:ea typeface="+mn-ea"/>
                <a:cs typeface="+mn-cs"/>
              </a:endParaRPr>
            </a:p>
            <a:p>
              <a:pPr marL="0" indent="0" algn="ctr"/>
              <a:r>
                <a:rPr lang="en-AU" sz="1800" b="1" i="0">
                  <a:solidFill>
                    <a:schemeClr val="tx1"/>
                  </a:solidFill>
                  <a:latin typeface="Cambria Math" panose="02040503050406030204" pitchFamily="18" charset="0"/>
                  <a:ea typeface="+mn-ea"/>
                  <a:cs typeface="+mn-cs"/>
                </a:rPr>
                <a:t>(𝟏+𝒓)^𝟑𝟔𝟓−𝟏</a:t>
              </a:r>
              <a:r>
                <a:rPr lang="en-AU" sz="1800" b="1" i="0">
                  <a:solidFill>
                    <a:schemeClr val="tx1"/>
                  </a:solidFill>
                  <a:latin typeface="Cambria Math" panose="02040503050406030204" pitchFamily="18" charset="0"/>
                  <a:ea typeface="Cambria Math" panose="02040503050406030204" pitchFamily="18" charset="0"/>
                  <a:cs typeface="+mn-cs"/>
                </a:rPr>
                <a:t>=𝑿𝑰𝑹𝑹</a:t>
              </a:r>
              <a:r>
                <a:rPr lang="en-AU" sz="1800" b="1" i="1">
                  <a:solidFill>
                    <a:schemeClr val="tx1"/>
                  </a:solidFill>
                  <a:latin typeface="Cambria Math" panose="02040503050406030204" pitchFamily="18" charset="0"/>
                  <a:ea typeface="+mn-ea"/>
                  <a:cs typeface="+mn-cs"/>
                </a:rPr>
                <a:t> = Annual Effective Discount Rate</a:t>
              </a:r>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3</xdr:col>
      <xdr:colOff>123824</xdr:colOff>
      <xdr:row>31</xdr:row>
      <xdr:rowOff>128587</xdr:rowOff>
    </xdr:from>
    <xdr:to>
      <xdr:col>4</xdr:col>
      <xdr:colOff>2409825</xdr:colOff>
      <xdr:row>59</xdr:row>
      <xdr:rowOff>0</xdr:rowOff>
    </xdr:to>
    <xdr:graphicFrame macro="">
      <xdr:nvGraphicFramePr>
        <xdr:cNvPr id="2" name="Chart 1">
          <a:extLst>
            <a:ext uri="{FF2B5EF4-FFF2-40B4-BE49-F238E27FC236}">
              <a16:creationId xmlns:a16="http://schemas.microsoft.com/office/drawing/2014/main" id="{00000000-0008-0000-0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c:userShapes xmlns:c="http://schemas.openxmlformats.org/drawingml/2006/chart">
  <cdr:relSizeAnchor xmlns:cdr="http://schemas.openxmlformats.org/drawingml/2006/chartDrawing">
    <cdr:from>
      <cdr:x>0.45739</cdr:x>
      <cdr:y>0.21942</cdr:y>
    </cdr:from>
    <cdr:to>
      <cdr:x>0.46087</cdr:x>
      <cdr:y>0.79458</cdr:y>
    </cdr:to>
    <cdr:cxnSp macro="">
      <cdr:nvCxnSpPr>
        <cdr:cNvPr id="3" name="Straight Connector 2">
          <a:extLst xmlns:a="http://schemas.openxmlformats.org/drawingml/2006/main">
            <a:ext uri="{FF2B5EF4-FFF2-40B4-BE49-F238E27FC236}">
              <a16:creationId xmlns:a16="http://schemas.microsoft.com/office/drawing/2014/main" id="{59E5A6A6-629A-431D-83EF-297829B49BAC}"/>
            </a:ext>
          </a:extLst>
        </cdr:cNvPr>
        <cdr:cNvCxnSpPr/>
      </cdr:nvCxnSpPr>
      <cdr:spPr>
        <a:xfrm xmlns:a="http://schemas.openxmlformats.org/drawingml/2006/main">
          <a:off x="2505076" y="1119188"/>
          <a:ext cx="19050" cy="293370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0.77043</cdr:x>
      <cdr:y>0.21942</cdr:y>
    </cdr:from>
    <cdr:to>
      <cdr:x>0.77565</cdr:x>
      <cdr:y>0.79458</cdr:y>
    </cdr:to>
    <cdr:cxnSp macro="">
      <cdr:nvCxnSpPr>
        <cdr:cNvPr id="5" name="Straight Connector 4">
          <a:extLst xmlns:a="http://schemas.openxmlformats.org/drawingml/2006/main">
            <a:ext uri="{FF2B5EF4-FFF2-40B4-BE49-F238E27FC236}">
              <a16:creationId xmlns:a16="http://schemas.microsoft.com/office/drawing/2014/main" id="{8B3E3B5C-62D9-4414-A60D-4F420427FB03}"/>
            </a:ext>
          </a:extLst>
        </cdr:cNvPr>
        <cdr:cNvCxnSpPr/>
      </cdr:nvCxnSpPr>
      <cdr:spPr>
        <a:xfrm xmlns:a="http://schemas.openxmlformats.org/drawingml/2006/main">
          <a:off x="4219576" y="1119188"/>
          <a:ext cx="28575" cy="2933700"/>
        </a:xfrm>
        <a:prstGeom xmlns:a="http://schemas.openxmlformats.org/drawingml/2006/main" prst="line">
          <a:avLst/>
        </a:prstGeom>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0.73101</cdr:x>
      <cdr:y>0.91939</cdr:y>
    </cdr:from>
    <cdr:to>
      <cdr:x>0.98028</cdr:x>
      <cdr:y>0.9806</cdr:y>
    </cdr:to>
    <cdr:sp macro="" textlink="">
      <cdr:nvSpPr>
        <cdr:cNvPr id="7" name="TextBox 200"/>
        <cdr:cNvSpPr txBox="1"/>
      </cdr:nvSpPr>
      <cdr:spPr>
        <a:xfrm xmlns:a="http://schemas.openxmlformats.org/drawingml/2006/main">
          <a:off x="4003675" y="4689475"/>
          <a:ext cx="1365199" cy="312209"/>
        </a:xfrm>
        <a:prstGeom xmlns:a="http://schemas.openxmlformats.org/drawingml/2006/main" prst="rect">
          <a:avLst/>
        </a:prstGeom>
        <a:solidFill xmlns:a="http://schemas.openxmlformats.org/drawingml/2006/main">
          <a:schemeClr val="accent5">
            <a:lumMod val="20000"/>
            <a:lumOff val="80000"/>
          </a:schemeClr>
        </a:solidFill>
        <a:ln xmlns:a="http://schemas.openxmlformats.org/drawingml/2006/main" w="9525" cmpd="sng">
          <a:solidFill>
            <a:schemeClr val="lt1">
              <a:shade val="50000"/>
            </a:schemeClr>
          </a:solid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ctr"/>
          <a:r>
            <a:rPr lang="en-AU" sz="800">
              <a:latin typeface="Arial" panose="020B0604020202020204" pitchFamily="34" charset="0"/>
              <a:cs typeface="Arial" panose="020B0604020202020204" pitchFamily="34" charset="0"/>
            </a:rPr>
            <a:t>Norman Harker</a:t>
          </a:r>
        </a:p>
        <a:p xmlns:a="http://schemas.openxmlformats.org/drawingml/2006/main">
          <a:pPr algn="ctr"/>
          <a:r>
            <a:rPr lang="en-AU" sz="800">
              <a:latin typeface="Arial" panose="020B0604020202020204" pitchFamily="34" charset="0"/>
              <a:cs typeface="Arial" panose="020B0604020202020204" pitchFamily="34" charset="0"/>
            </a:rPr>
            <a:t>Functions</a:t>
          </a:r>
          <a:r>
            <a:rPr lang="en-AU" sz="800" baseline="0">
              <a:latin typeface="Arial" panose="020B0604020202020204" pitchFamily="34" charset="0"/>
              <a:cs typeface="Arial" panose="020B0604020202020204" pitchFamily="34" charset="0"/>
            </a:rPr>
            <a:t> Bible</a:t>
          </a:r>
          <a:endParaRPr lang="en-AU" sz="800">
            <a:latin typeface="Arial" panose="020B0604020202020204" pitchFamily="34" charset="0"/>
            <a:cs typeface="Arial" panose="020B0604020202020204" pitchFamily="34" charset="0"/>
          </a:endParaRP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39997558519241921"/>
  </sheetPr>
  <dimension ref="A1:E93"/>
  <sheetViews>
    <sheetView tabSelected="1" zoomScaleNormal="100" workbookViewId="0"/>
  </sheetViews>
  <sheetFormatPr defaultColWidth="9.140625" defaultRowHeight="12.75" x14ac:dyDescent="0.2"/>
  <cols>
    <col min="1" max="1" width="40.7109375" style="2" customWidth="1"/>
    <col min="2" max="2" width="30.7109375" style="2" customWidth="1"/>
    <col min="3" max="3" width="50.7109375" style="2" customWidth="1"/>
    <col min="4" max="4" width="60.7109375" style="2" customWidth="1"/>
    <col min="5" max="16384" width="9.140625" style="2"/>
  </cols>
  <sheetData>
    <row r="1" spans="1:5" s="1" customFormat="1" ht="30" customHeight="1" x14ac:dyDescent="0.2">
      <c r="A1" s="40" t="s">
        <v>120</v>
      </c>
      <c r="B1" s="41"/>
      <c r="C1" s="41"/>
      <c r="D1" s="42" t="s">
        <v>139</v>
      </c>
      <c r="E1" s="43"/>
    </row>
    <row r="2" spans="1:5" ht="15" customHeight="1" x14ac:dyDescent="0.2">
      <c r="A2" s="4"/>
      <c r="B2" s="5"/>
      <c r="C2" s="5"/>
      <c r="D2" s="6"/>
    </row>
    <row r="3" spans="1:5" ht="15.75" x14ac:dyDescent="0.25">
      <c r="A3" s="7" t="s">
        <v>89</v>
      </c>
      <c r="B3" s="5"/>
      <c r="C3" s="5"/>
      <c r="D3" s="8" t="str">
        <f>HYPERLINK("http://www.rondebruin.nl/efb/efb.htm","Visit the Excel Function Bible website")</f>
        <v>Visit the Excel Function Bible website</v>
      </c>
    </row>
    <row r="4" spans="1:5" ht="15" customHeight="1" x14ac:dyDescent="0.2">
      <c r="A4" s="9" t="s">
        <v>119</v>
      </c>
      <c r="B4" s="9"/>
      <c r="C4" s="9"/>
      <c r="D4" s="10" t="s">
        <v>135</v>
      </c>
    </row>
    <row r="5" spans="1:5" x14ac:dyDescent="0.2">
      <c r="A5" s="11"/>
      <c r="B5" s="5"/>
      <c r="C5" s="5"/>
      <c r="D5" s="12"/>
    </row>
    <row r="6" spans="1:5" ht="15.75" x14ac:dyDescent="0.25">
      <c r="A6" s="7" t="s">
        <v>118</v>
      </c>
      <c r="B6" s="11"/>
      <c r="C6" s="11"/>
      <c r="D6" s="13" t="s">
        <v>136</v>
      </c>
    </row>
    <row r="7" spans="1:5" x14ac:dyDescent="0.2">
      <c r="A7" s="14" t="s">
        <v>117</v>
      </c>
      <c r="B7" s="11"/>
      <c r="C7" s="11"/>
      <c r="D7" s="12" t="s">
        <v>138</v>
      </c>
    </row>
    <row r="8" spans="1:5" x14ac:dyDescent="0.2">
      <c r="A8" s="14"/>
      <c r="B8" s="11"/>
      <c r="C8" s="11"/>
      <c r="D8" s="12" t="s">
        <v>137</v>
      </c>
    </row>
    <row r="9" spans="1:5" x14ac:dyDescent="0.2">
      <c r="A9" s="14" t="s">
        <v>116</v>
      </c>
      <c r="B9" s="11"/>
      <c r="C9" s="11"/>
      <c r="D9" s="12"/>
    </row>
    <row r="10" spans="1:5" x14ac:dyDescent="0.2">
      <c r="A10" s="14"/>
      <c r="B10" s="11"/>
      <c r="C10" s="11"/>
      <c r="D10" s="8" t="str">
        <f>HYPERLINK("..\efb_Excel%20Functions%20Bible.xlsx","Go back to or open the EFB menu workbook")</f>
        <v>Go back to or open the EFB menu workbook</v>
      </c>
    </row>
    <row r="11" spans="1:5" ht="15.75" x14ac:dyDescent="0.25">
      <c r="A11" s="7" t="s">
        <v>115</v>
      </c>
      <c r="B11" s="5"/>
      <c r="C11" s="5"/>
      <c r="D11" s="12"/>
    </row>
    <row r="12" spans="1:5" x14ac:dyDescent="0.2">
      <c r="A12" s="9" t="s">
        <v>114</v>
      </c>
      <c r="B12" s="9"/>
      <c r="C12" s="9"/>
      <c r="D12" s="12"/>
    </row>
    <row r="13" spans="1:5" x14ac:dyDescent="0.2">
      <c r="A13" s="15" t="s">
        <v>113</v>
      </c>
      <c r="B13" s="16"/>
      <c r="C13" s="16"/>
      <c r="D13" s="17"/>
    </row>
    <row r="14" spans="1:5" x14ac:dyDescent="0.2">
      <c r="A14" s="18" t="s">
        <v>112</v>
      </c>
      <c r="B14" s="16"/>
      <c r="C14" s="16"/>
      <c r="D14" s="17"/>
    </row>
    <row r="15" spans="1:5" x14ac:dyDescent="0.2">
      <c r="A15" s="18" t="s">
        <v>111</v>
      </c>
      <c r="B15" s="16"/>
      <c r="C15" s="16"/>
      <c r="D15" s="19"/>
    </row>
    <row r="16" spans="1:5" x14ac:dyDescent="0.2">
      <c r="A16" s="15" t="s">
        <v>110</v>
      </c>
      <c r="B16" s="16"/>
      <c r="C16" s="16"/>
      <c r="D16" s="16"/>
    </row>
    <row r="17" spans="1:4" x14ac:dyDescent="0.2">
      <c r="A17" s="18" t="s">
        <v>109</v>
      </c>
      <c r="B17" s="16"/>
      <c r="C17" s="16"/>
      <c r="D17" s="16"/>
    </row>
    <row r="18" spans="1:4" x14ac:dyDescent="0.2">
      <c r="A18" s="18" t="s">
        <v>108</v>
      </c>
      <c r="B18" s="16"/>
      <c r="C18" s="16"/>
      <c r="D18" s="16"/>
    </row>
    <row r="19" spans="1:4" x14ac:dyDescent="0.2">
      <c r="A19" s="9" t="s">
        <v>107</v>
      </c>
      <c r="B19" s="9"/>
      <c r="C19" s="9"/>
      <c r="D19" s="9"/>
    </row>
    <row r="20" spans="1:4" x14ac:dyDescent="0.2">
      <c r="A20" s="15" t="s">
        <v>106</v>
      </c>
      <c r="B20" s="16"/>
      <c r="C20" s="16"/>
      <c r="D20" s="16"/>
    </row>
    <row r="21" spans="1:4" x14ac:dyDescent="0.2">
      <c r="A21" s="15" t="s">
        <v>105</v>
      </c>
      <c r="B21" s="16"/>
      <c r="C21" s="16"/>
      <c r="D21" s="16"/>
    </row>
    <row r="22" spans="1:4" x14ac:dyDescent="0.2">
      <c r="A22" s="11"/>
      <c r="B22" s="5"/>
      <c r="C22" s="5"/>
      <c r="D22" s="5"/>
    </row>
    <row r="23" spans="1:4" x14ac:dyDescent="0.2">
      <c r="A23" s="11" t="s">
        <v>104</v>
      </c>
      <c r="B23" s="5"/>
      <c r="C23" s="5"/>
      <c r="D23" s="5"/>
    </row>
    <row r="24" spans="1:4" x14ac:dyDescent="0.2">
      <c r="A24" s="11"/>
      <c r="B24" s="5"/>
      <c r="C24" s="5"/>
      <c r="D24" s="5"/>
    </row>
    <row r="25" spans="1:4" x14ac:dyDescent="0.2">
      <c r="A25" s="11" t="s">
        <v>103</v>
      </c>
      <c r="B25" s="5"/>
      <c r="C25" s="5"/>
      <c r="D25" s="5"/>
    </row>
    <row r="26" spans="1:4" x14ac:dyDescent="0.2">
      <c r="A26" s="11"/>
      <c r="B26" s="5"/>
      <c r="C26" s="5"/>
      <c r="D26" s="5"/>
    </row>
    <row r="27" spans="1:4" x14ac:dyDescent="0.2">
      <c r="A27" s="11" t="s">
        <v>102</v>
      </c>
      <c r="B27" s="5"/>
      <c r="C27" s="5"/>
      <c r="D27" s="5"/>
    </row>
    <row r="28" spans="1:4" x14ac:dyDescent="0.2">
      <c r="A28" s="11"/>
      <c r="B28" s="5"/>
      <c r="C28" s="5"/>
      <c r="D28" s="5"/>
    </row>
    <row r="29" spans="1:4" x14ac:dyDescent="0.2">
      <c r="A29" s="11" t="s">
        <v>101</v>
      </c>
      <c r="B29" s="5"/>
      <c r="C29" s="5"/>
      <c r="D29" s="5"/>
    </row>
    <row r="30" spans="1:4" x14ac:dyDescent="0.2">
      <c r="A30" s="11"/>
      <c r="B30" s="5"/>
      <c r="C30" s="5"/>
      <c r="D30" s="5"/>
    </row>
    <row r="31" spans="1:4" ht="15.75" x14ac:dyDescent="0.25">
      <c r="A31" s="7" t="s">
        <v>100</v>
      </c>
      <c r="B31" s="5"/>
      <c r="C31" s="5"/>
      <c r="D31" s="5"/>
    </row>
    <row r="32" spans="1:4" x14ac:dyDescent="0.2">
      <c r="A32" s="5"/>
      <c r="B32" s="5"/>
      <c r="C32" s="5"/>
      <c r="D32" s="5"/>
    </row>
    <row r="33" spans="1:4" s="3" customFormat="1" x14ac:dyDescent="0.2">
      <c r="A33" s="11" t="s">
        <v>99</v>
      </c>
      <c r="B33" s="11"/>
      <c r="C33" s="11"/>
      <c r="D33" s="11"/>
    </row>
    <row r="34" spans="1:4" x14ac:dyDescent="0.2">
      <c r="A34" s="20" t="s">
        <v>98</v>
      </c>
      <c r="B34" s="5"/>
      <c r="C34" s="5"/>
      <c r="D34" s="5"/>
    </row>
    <row r="35" spans="1:4" x14ac:dyDescent="0.2">
      <c r="A35" s="20" t="s">
        <v>97</v>
      </c>
      <c r="B35" s="5"/>
      <c r="C35" s="5"/>
      <c r="D35" s="5"/>
    </row>
    <row r="36" spans="1:4" x14ac:dyDescent="0.2">
      <c r="A36" s="21" t="s">
        <v>96</v>
      </c>
      <c r="B36" s="5"/>
      <c r="C36" s="5"/>
      <c r="D36" s="5"/>
    </row>
    <row r="37" spans="1:4" x14ac:dyDescent="0.2">
      <c r="A37" s="21" t="s">
        <v>95</v>
      </c>
      <c r="B37" s="5"/>
      <c r="C37" s="5"/>
      <c r="D37" s="5"/>
    </row>
    <row r="38" spans="1:4" x14ac:dyDescent="0.2">
      <c r="A38" s="21"/>
      <c r="B38" s="5"/>
      <c r="C38" s="5"/>
      <c r="D38" s="5"/>
    </row>
    <row r="39" spans="1:4" x14ac:dyDescent="0.2">
      <c r="A39" s="22" t="s">
        <v>122</v>
      </c>
      <c r="B39" s="5"/>
      <c r="C39" s="5"/>
      <c r="D39" s="5"/>
    </row>
    <row r="40" spans="1:4" x14ac:dyDescent="0.2">
      <c r="A40" s="11"/>
      <c r="B40" s="5"/>
      <c r="C40" s="5"/>
      <c r="D40" s="5"/>
    </row>
    <row r="41" spans="1:4" ht="15.75" x14ac:dyDescent="0.25">
      <c r="A41" s="7" t="s">
        <v>94</v>
      </c>
      <c r="B41" s="5"/>
      <c r="C41" s="5"/>
      <c r="D41" s="5"/>
    </row>
    <row r="42" spans="1:4" x14ac:dyDescent="0.2">
      <c r="A42" s="23" t="s">
        <v>93</v>
      </c>
      <c r="B42" s="5"/>
      <c r="C42" s="5"/>
      <c r="D42" s="5"/>
    </row>
    <row r="43" spans="1:4" x14ac:dyDescent="0.2">
      <c r="A43" s="24"/>
      <c r="B43" s="5"/>
      <c r="C43" s="5"/>
      <c r="D43" s="5"/>
    </row>
    <row r="44" spans="1:4" ht="15.75" x14ac:dyDescent="0.25">
      <c r="A44" s="7" t="s">
        <v>92</v>
      </c>
      <c r="B44" s="5"/>
      <c r="C44" s="5"/>
      <c r="D44" s="5"/>
    </row>
    <row r="45" spans="1:4" x14ac:dyDescent="0.2">
      <c r="A45" s="25" t="s">
        <v>91</v>
      </c>
      <c r="B45" s="25" t="s">
        <v>90</v>
      </c>
      <c r="C45" s="25" t="s">
        <v>89</v>
      </c>
      <c r="D45" s="25" t="s">
        <v>88</v>
      </c>
    </row>
    <row r="46" spans="1:4" ht="76.5" x14ac:dyDescent="0.2">
      <c r="A46" s="26" t="s">
        <v>87</v>
      </c>
      <c r="B46" s="26" t="s">
        <v>83</v>
      </c>
      <c r="C46" s="27" t="s">
        <v>86</v>
      </c>
      <c r="D46" s="27" t="s">
        <v>85</v>
      </c>
    </row>
    <row r="47" spans="1:4" ht="76.5" x14ac:dyDescent="0.2">
      <c r="A47" s="26" t="s">
        <v>84</v>
      </c>
      <c r="B47" s="26" t="s">
        <v>83</v>
      </c>
      <c r="C47" s="27" t="s">
        <v>82</v>
      </c>
      <c r="D47" s="27" t="s">
        <v>81</v>
      </c>
    </row>
    <row r="48" spans="1:4" ht="76.5" x14ac:dyDescent="0.2">
      <c r="A48" s="16" t="s">
        <v>80</v>
      </c>
      <c r="B48" s="16" t="s">
        <v>79</v>
      </c>
      <c r="C48" s="28" t="s">
        <v>78</v>
      </c>
      <c r="D48" s="27" t="s">
        <v>77</v>
      </c>
    </row>
    <row r="49" spans="1:4" x14ac:dyDescent="0.2">
      <c r="A49" s="5"/>
      <c r="B49" s="5"/>
      <c r="C49" s="5"/>
      <c r="D49" s="5"/>
    </row>
    <row r="50" spans="1:4" ht="15.75" x14ac:dyDescent="0.25">
      <c r="A50" s="7" t="s">
        <v>121</v>
      </c>
      <c r="B50" s="5"/>
      <c r="C50" s="5"/>
      <c r="D50" s="5"/>
    </row>
    <row r="51" spans="1:4" ht="15.75" x14ac:dyDescent="0.25">
      <c r="A51" s="7"/>
      <c r="B51" s="5"/>
      <c r="C51" s="5"/>
      <c r="D51" s="5"/>
    </row>
    <row r="52" spans="1:4" s="3" customFormat="1" x14ac:dyDescent="0.2">
      <c r="A52" s="11" t="s">
        <v>76</v>
      </c>
      <c r="B52" s="11"/>
      <c r="C52" s="11"/>
      <c r="D52" s="11"/>
    </row>
    <row r="53" spans="1:4" ht="208.5" customHeight="1" x14ac:dyDescent="0.2">
      <c r="A53" s="29"/>
      <c r="B53" s="5"/>
      <c r="C53" s="5"/>
      <c r="D53" s="5"/>
    </row>
    <row r="54" spans="1:4" x14ac:dyDescent="0.2">
      <c r="A54" s="11" t="s">
        <v>75</v>
      </c>
      <c r="B54" s="5"/>
      <c r="C54" s="5"/>
      <c r="D54" s="5"/>
    </row>
    <row r="55" spans="1:4" ht="156.75" customHeight="1" x14ac:dyDescent="0.2">
      <c r="A55" s="11"/>
      <c r="B55" s="5"/>
      <c r="C55" s="5"/>
      <c r="D55" s="5"/>
    </row>
    <row r="56" spans="1:4" x14ac:dyDescent="0.2">
      <c r="A56" s="11"/>
      <c r="B56" s="5"/>
      <c r="C56" s="5"/>
      <c r="D56" s="5"/>
    </row>
    <row r="57" spans="1:4" x14ac:dyDescent="0.2">
      <c r="A57" s="30" t="s">
        <v>74</v>
      </c>
      <c r="B57" s="5"/>
      <c r="C57" s="5"/>
      <c r="D57" s="5"/>
    </row>
    <row r="58" spans="1:4" x14ac:dyDescent="0.2">
      <c r="A58" s="30" t="s">
        <v>73</v>
      </c>
      <c r="B58" s="5"/>
      <c r="C58" s="5"/>
      <c r="D58" s="5"/>
    </row>
    <row r="59" spans="1:4" x14ac:dyDescent="0.2">
      <c r="A59" s="30" t="s">
        <v>72</v>
      </c>
      <c r="B59" s="5"/>
      <c r="C59" s="5"/>
      <c r="D59" s="5"/>
    </row>
    <row r="60" spans="1:4" x14ac:dyDescent="0.2">
      <c r="A60" s="5"/>
      <c r="B60" s="5"/>
      <c r="C60" s="5"/>
      <c r="D60" s="5"/>
    </row>
    <row r="61" spans="1:4" ht="15.75" x14ac:dyDescent="0.25">
      <c r="A61" s="31" t="s">
        <v>127</v>
      </c>
      <c r="B61" s="5"/>
      <c r="C61" s="5"/>
      <c r="D61" s="5"/>
    </row>
    <row r="62" spans="1:4" x14ac:dyDescent="0.2">
      <c r="A62" s="32" t="s">
        <v>128</v>
      </c>
      <c r="B62" s="5"/>
      <c r="C62" s="5"/>
      <c r="D62" s="5"/>
    </row>
    <row r="63" spans="1:4" ht="30" customHeight="1" x14ac:dyDescent="0.2">
      <c r="A63" s="33" t="s">
        <v>22</v>
      </c>
      <c r="B63" s="34" t="s">
        <v>133</v>
      </c>
      <c r="C63" s="5"/>
      <c r="D63" s="5"/>
    </row>
    <row r="64" spans="1:4" ht="30" customHeight="1" x14ac:dyDescent="0.2">
      <c r="A64" s="33" t="s">
        <v>129</v>
      </c>
      <c r="B64" s="34" t="s">
        <v>130</v>
      </c>
      <c r="C64" s="5"/>
      <c r="D64" s="5"/>
    </row>
    <row r="65" spans="1:4" ht="30" customHeight="1" x14ac:dyDescent="0.2">
      <c r="A65" s="33" t="s">
        <v>131</v>
      </c>
      <c r="B65" s="34" t="s">
        <v>132</v>
      </c>
      <c r="C65" s="5"/>
      <c r="D65" s="5"/>
    </row>
    <row r="66" spans="1:4" ht="30" customHeight="1" x14ac:dyDescent="0.2">
      <c r="A66" s="33" t="s">
        <v>35</v>
      </c>
      <c r="B66" s="34" t="s">
        <v>134</v>
      </c>
      <c r="C66" s="5"/>
      <c r="D66" s="5"/>
    </row>
    <row r="67" spans="1:4" x14ac:dyDescent="0.2">
      <c r="A67" s="16"/>
      <c r="B67" s="16"/>
      <c r="C67" s="28"/>
      <c r="D67" s="28"/>
    </row>
    <row r="68" spans="1:4" ht="15.75" x14ac:dyDescent="0.25">
      <c r="A68" s="7" t="s">
        <v>71</v>
      </c>
      <c r="B68" s="5"/>
      <c r="C68" s="5"/>
      <c r="D68" s="5"/>
    </row>
    <row r="69" spans="1:4" x14ac:dyDescent="0.2">
      <c r="A69" s="5"/>
      <c r="B69" s="5"/>
      <c r="C69" s="5"/>
      <c r="D69" s="5"/>
    </row>
    <row r="70" spans="1:4" x14ac:dyDescent="0.2">
      <c r="A70" s="25" t="s">
        <v>70</v>
      </c>
      <c r="B70" s="5"/>
      <c r="C70" s="5"/>
      <c r="D70" s="5"/>
    </row>
    <row r="71" spans="1:4" x14ac:dyDescent="0.2">
      <c r="A71" s="35" t="str">
        <f>'Example 1'!A1</f>
        <v>Example 1:- Simple Entry If XIRR Function: Initial (period 0) Investment Followed By A Return.</v>
      </c>
      <c r="B71" s="5"/>
      <c r="C71" s="5"/>
      <c r="D71" s="5"/>
    </row>
    <row r="72" spans="1:4" x14ac:dyDescent="0.2">
      <c r="A72" s="35" t="str">
        <f>'Example 2'!A1</f>
        <v>Example 2:- Simple Crosscheck of XIRR Function using XNPV.</v>
      </c>
      <c r="B72" s="5"/>
      <c r="C72" s="5"/>
      <c r="D72" s="5"/>
    </row>
    <row r="73" spans="1:4" x14ac:dyDescent="0.2">
      <c r="A73" s="35" t="str">
        <f>'Example 3'!A1</f>
        <v>Example 3:- Crosscheck Of XIRR Using The Sum Of PVs Definition Of NPV</v>
      </c>
      <c r="B73" s="5"/>
      <c r="C73" s="5"/>
      <c r="D73" s="5"/>
    </row>
    <row r="74" spans="1:4" x14ac:dyDescent="0.2">
      <c r="A74" s="35" t="str">
        <f>'Example 4'!A1</f>
        <v>Example 4:- XIRR And Multiple IRRs.</v>
      </c>
      <c r="B74" s="5"/>
      <c r="C74" s="5"/>
      <c r="D74" s="5"/>
    </row>
    <row r="75" spans="1:4" x14ac:dyDescent="0.2">
      <c r="A75" s="35" t="str">
        <f>'Example 5'!A1</f>
        <v>Example 5:- XNPV And Goal Seek To Derive Equivalent To XIRR Where There Are Multiple IRRs.</v>
      </c>
      <c r="B75" s="5"/>
      <c r="C75" s="5"/>
      <c r="D75" s="5"/>
    </row>
    <row r="76" spans="1:4" x14ac:dyDescent="0.2">
      <c r="A76" s="5"/>
      <c r="B76" s="5"/>
      <c r="C76" s="5"/>
      <c r="D76" s="5"/>
    </row>
    <row r="77" spans="1:4" ht="15.75" x14ac:dyDescent="0.25">
      <c r="A77" s="7" t="s">
        <v>12</v>
      </c>
      <c r="B77" s="5"/>
      <c r="C77" s="5"/>
      <c r="D77" s="5"/>
    </row>
    <row r="78" spans="1:4" x14ac:dyDescent="0.2">
      <c r="A78" s="5"/>
      <c r="B78" s="5"/>
      <c r="C78" s="5"/>
      <c r="D78" s="5"/>
    </row>
    <row r="79" spans="1:4" x14ac:dyDescent="0.2">
      <c r="A79" s="36" t="s">
        <v>11</v>
      </c>
      <c r="B79" s="5"/>
      <c r="C79" s="5"/>
      <c r="D79" s="5"/>
    </row>
    <row r="80" spans="1:4" x14ac:dyDescent="0.2">
      <c r="A80" s="5"/>
      <c r="B80" s="5"/>
      <c r="C80" s="5"/>
      <c r="D80" s="5"/>
    </row>
    <row r="81" spans="1:4" x14ac:dyDescent="0.2">
      <c r="A81" s="37" t="s">
        <v>10</v>
      </c>
      <c r="B81" s="5"/>
      <c r="C81" s="5"/>
      <c r="D81" s="5"/>
    </row>
    <row r="82" spans="1:4" x14ac:dyDescent="0.2">
      <c r="A82" s="20" t="s">
        <v>9</v>
      </c>
      <c r="B82" s="5"/>
      <c r="C82" s="5"/>
      <c r="D82" s="5"/>
    </row>
    <row r="83" spans="1:4" x14ac:dyDescent="0.2">
      <c r="A83" s="20" t="s">
        <v>8</v>
      </c>
      <c r="B83" s="5"/>
      <c r="C83" s="5"/>
      <c r="D83" s="5"/>
    </row>
    <row r="84" spans="1:4" x14ac:dyDescent="0.2">
      <c r="A84" s="37" t="s">
        <v>7</v>
      </c>
      <c r="B84" s="5"/>
      <c r="C84" s="5"/>
      <c r="D84" s="5"/>
    </row>
    <row r="85" spans="1:4" x14ac:dyDescent="0.2">
      <c r="A85" s="20" t="s">
        <v>6</v>
      </c>
      <c r="B85" s="5"/>
      <c r="C85" s="5"/>
      <c r="D85" s="5"/>
    </row>
    <row r="86" spans="1:4" x14ac:dyDescent="0.2">
      <c r="A86" s="20" t="s">
        <v>5</v>
      </c>
      <c r="B86" s="5"/>
      <c r="C86" s="5"/>
      <c r="D86" s="5"/>
    </row>
    <row r="87" spans="1:4" x14ac:dyDescent="0.2">
      <c r="A87" s="20" t="s">
        <v>4</v>
      </c>
      <c r="B87" s="5"/>
      <c r="C87" s="5"/>
      <c r="D87" s="5"/>
    </row>
    <row r="88" spans="1:4" x14ac:dyDescent="0.2">
      <c r="A88" s="20" t="s">
        <v>3</v>
      </c>
      <c r="B88" s="5"/>
      <c r="C88" s="5"/>
      <c r="D88" s="5"/>
    </row>
    <row r="89" spans="1:4" x14ac:dyDescent="0.2">
      <c r="A89" s="20" t="s">
        <v>2</v>
      </c>
      <c r="B89" s="5"/>
      <c r="C89" s="5"/>
      <c r="D89" s="5"/>
    </row>
    <row r="90" spans="1:4" x14ac:dyDescent="0.2">
      <c r="A90" s="38" t="s">
        <v>1</v>
      </c>
      <c r="B90" s="5"/>
      <c r="C90" s="5"/>
      <c r="D90" s="5"/>
    </row>
    <row r="91" spans="1:4" x14ac:dyDescent="0.2">
      <c r="A91" s="38" t="s">
        <v>0</v>
      </c>
      <c r="B91" s="5"/>
      <c r="C91" s="5"/>
      <c r="D91" s="5"/>
    </row>
    <row r="92" spans="1:4" x14ac:dyDescent="0.2">
      <c r="A92" s="37"/>
      <c r="B92" s="5"/>
      <c r="C92" s="5"/>
      <c r="D92" s="5"/>
    </row>
    <row r="93" spans="1:4" x14ac:dyDescent="0.2">
      <c r="A93" s="39"/>
      <c r="B93" s="39"/>
      <c r="C93" s="39"/>
      <c r="D93" s="39"/>
    </row>
  </sheetData>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4" tint="0.39997558519241921"/>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1" t="s">
        <v>69</v>
      </c>
      <c r="B1" s="52"/>
      <c r="C1" s="52"/>
      <c r="D1" s="53"/>
      <c r="E1" s="53"/>
    </row>
    <row r="2" spans="1:5" ht="15" customHeight="1" x14ac:dyDescent="0.2">
      <c r="A2" s="4"/>
      <c r="B2" s="5"/>
      <c r="C2" s="5"/>
      <c r="D2" s="5"/>
      <c r="E2" s="5"/>
    </row>
    <row r="3" spans="1:5" x14ac:dyDescent="0.2">
      <c r="A3" s="11" t="s">
        <v>68</v>
      </c>
      <c r="B3" s="5"/>
      <c r="C3" s="5"/>
      <c r="D3" s="5"/>
      <c r="E3" s="5"/>
    </row>
    <row r="4" spans="1:5" x14ac:dyDescent="0.2">
      <c r="A4" s="5"/>
      <c r="B4" s="5"/>
      <c r="C4" s="5"/>
      <c r="D4" s="5"/>
      <c r="E4" s="5"/>
    </row>
    <row r="5" spans="1:5" x14ac:dyDescent="0.2">
      <c r="A5" s="44" t="s">
        <v>63</v>
      </c>
      <c r="B5" s="44" t="s">
        <v>58</v>
      </c>
      <c r="C5" s="5"/>
      <c r="D5" s="5"/>
      <c r="E5" s="5"/>
    </row>
    <row r="6" spans="1:5" x14ac:dyDescent="0.2">
      <c r="A6" s="45">
        <v>41670</v>
      </c>
      <c r="B6" s="46">
        <v>-100000</v>
      </c>
      <c r="C6" s="5"/>
      <c r="D6" s="5"/>
      <c r="E6" s="5"/>
    </row>
    <row r="7" spans="1:5" x14ac:dyDescent="0.2">
      <c r="A7" s="45">
        <v>42035</v>
      </c>
      <c r="B7" s="46">
        <v>110000</v>
      </c>
      <c r="C7" s="5"/>
      <c r="D7" s="5"/>
      <c r="E7" s="5"/>
    </row>
    <row r="8" spans="1:5" x14ac:dyDescent="0.2">
      <c r="A8" s="5"/>
      <c r="B8" s="5"/>
      <c r="C8" s="5"/>
      <c r="D8" s="5"/>
      <c r="E8" s="5"/>
    </row>
    <row r="9" spans="1:5" x14ac:dyDescent="0.2">
      <c r="A9" s="47" t="s">
        <v>35</v>
      </c>
      <c r="B9" s="48">
        <f>XIRR(B6:B7,A6:A7,0)</f>
        <v>9.9999995117187504E-2</v>
      </c>
      <c r="C9" s="11" t="s">
        <v>67</v>
      </c>
      <c r="D9" s="5"/>
      <c r="E9" s="5"/>
    </row>
    <row r="10" spans="1:5" x14ac:dyDescent="0.2">
      <c r="A10" s="11" t="str">
        <f ca="1">"Formula Used in "&amp;ADDRESS(ROW(B9),COLUMN(B9),4)&amp;"  &gt;&gt;   "&amp;_xlfn.FORMULATEXT(B9)</f>
        <v>Formula Used in B9  &gt;&gt;   =XIRR(B6:B7,A6:A7,0)</v>
      </c>
      <c r="B10" s="48"/>
      <c r="C10" s="11"/>
      <c r="D10" s="5"/>
      <c r="E10" s="5"/>
    </row>
    <row r="11" spans="1:5" x14ac:dyDescent="0.2">
      <c r="A11" s="49"/>
      <c r="B11" s="48"/>
      <c r="C11" s="11"/>
      <c r="D11" s="5"/>
      <c r="E11" s="5"/>
    </row>
    <row r="12" spans="1:5" x14ac:dyDescent="0.2">
      <c r="A12" s="50" t="s">
        <v>45</v>
      </c>
      <c r="B12" s="48"/>
      <c r="C12" s="11"/>
      <c r="D12" s="5"/>
      <c r="E12" s="5"/>
    </row>
    <row r="13" spans="1:5" x14ac:dyDescent="0.2">
      <c r="A13" s="37" t="s">
        <v>66</v>
      </c>
      <c r="B13" s="48"/>
      <c r="C13" s="11"/>
      <c r="D13" s="5"/>
      <c r="E13" s="5"/>
    </row>
    <row r="14" spans="1:5" x14ac:dyDescent="0.2">
      <c r="A14" s="37" t="s">
        <v>65</v>
      </c>
      <c r="B14" s="48"/>
      <c r="C14" s="11"/>
      <c r="D14" s="5"/>
      <c r="E14" s="5"/>
    </row>
    <row r="15" spans="1:5" x14ac:dyDescent="0.2">
      <c r="A15" s="11"/>
      <c r="B15" s="5"/>
      <c r="C15" s="5"/>
      <c r="D15" s="5"/>
      <c r="E15" s="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39997558519241921"/>
  </sheetPr>
  <dimension ref="A1:E2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6" t="s">
        <v>64</v>
      </c>
      <c r="B1" s="52"/>
      <c r="C1" s="52"/>
      <c r="D1" s="53"/>
      <c r="E1" s="53"/>
    </row>
    <row r="2" spans="1:5" ht="15" customHeight="1" x14ac:dyDescent="0.2">
      <c r="A2" s="4"/>
      <c r="B2" s="5"/>
      <c r="C2" s="5"/>
      <c r="D2" s="5"/>
      <c r="E2" s="5"/>
    </row>
    <row r="3" spans="1:5" x14ac:dyDescent="0.2">
      <c r="A3" s="11" t="s">
        <v>60</v>
      </c>
      <c r="B3" s="5"/>
      <c r="C3" s="5"/>
      <c r="D3" s="5"/>
      <c r="E3" s="5"/>
    </row>
    <row r="4" spans="1:5" x14ac:dyDescent="0.2">
      <c r="A4" s="5"/>
      <c r="B4" s="5"/>
      <c r="C4" s="5"/>
      <c r="D4" s="5"/>
      <c r="E4" s="5"/>
    </row>
    <row r="5" spans="1:5" x14ac:dyDescent="0.2">
      <c r="A5" s="44" t="s">
        <v>63</v>
      </c>
      <c r="B5" s="44" t="s">
        <v>58</v>
      </c>
      <c r="C5" s="5"/>
      <c r="D5" s="5"/>
      <c r="E5" s="5"/>
    </row>
    <row r="6" spans="1:5" x14ac:dyDescent="0.2">
      <c r="A6" s="45">
        <v>41670</v>
      </c>
      <c r="B6" s="46">
        <v>-100000</v>
      </c>
      <c r="C6" s="5"/>
      <c r="D6" s="5"/>
      <c r="E6" s="5"/>
    </row>
    <row r="7" spans="1:5" x14ac:dyDescent="0.2">
      <c r="A7" s="45">
        <v>41759</v>
      </c>
      <c r="B7" s="46">
        <v>26000</v>
      </c>
      <c r="C7" s="5"/>
      <c r="D7" s="5"/>
      <c r="E7" s="5"/>
    </row>
    <row r="8" spans="1:5" x14ac:dyDescent="0.2">
      <c r="A8" s="45">
        <v>41851</v>
      </c>
      <c r="B8" s="46">
        <v>26000</v>
      </c>
      <c r="C8" s="5"/>
      <c r="D8" s="5"/>
      <c r="E8" s="5"/>
    </row>
    <row r="9" spans="1:5" x14ac:dyDescent="0.2">
      <c r="A9" s="45">
        <v>41943</v>
      </c>
      <c r="B9" s="46">
        <v>26000</v>
      </c>
      <c r="C9" s="5"/>
      <c r="D9" s="5"/>
      <c r="E9" s="5"/>
    </row>
    <row r="10" spans="1:5" x14ac:dyDescent="0.2">
      <c r="A10" s="45">
        <v>42035</v>
      </c>
      <c r="B10" s="46">
        <v>26000</v>
      </c>
      <c r="C10" s="5"/>
      <c r="D10" s="5"/>
      <c r="E10" s="5"/>
    </row>
    <row r="11" spans="1:5" x14ac:dyDescent="0.2">
      <c r="A11" s="5"/>
      <c r="B11" s="5"/>
      <c r="C11" s="5"/>
      <c r="D11" s="5"/>
      <c r="E11" s="5"/>
    </row>
    <row r="12" spans="1:5" x14ac:dyDescent="0.2">
      <c r="A12" s="49" t="s">
        <v>35</v>
      </c>
      <c r="B12" s="48">
        <f>XIRR(B6:B10,A6:A10,0.06537)</f>
        <v>6.5367829729914673E-2</v>
      </c>
      <c r="C12" s="11" t="str">
        <f>"per "&amp;A5&amp;" effective."</f>
        <v>per Date effective.</v>
      </c>
      <c r="D12" s="5"/>
      <c r="E12" s="5"/>
    </row>
    <row r="13" spans="1:5" x14ac:dyDescent="0.2">
      <c r="A13" s="11" t="str">
        <f ca="1">"Formula Used in "&amp;ADDRESS(ROW(B12),COLUMN(B12),4)&amp;"  &gt;&gt;   "&amp;_xlfn.FORMULATEXT(B12)</f>
        <v>Formula Used in B12  &gt;&gt;   =XIRR(B6:B10,A6:A10,0.06537)</v>
      </c>
      <c r="B13" s="48"/>
      <c r="C13" s="11"/>
      <c r="D13" s="5"/>
      <c r="E13" s="5"/>
    </row>
    <row r="14" spans="1:5" x14ac:dyDescent="0.2">
      <c r="A14" s="49"/>
      <c r="B14" s="48"/>
      <c r="C14" s="11"/>
      <c r="D14" s="5"/>
      <c r="E14" s="5"/>
    </row>
    <row r="15" spans="1:5" x14ac:dyDescent="0.2">
      <c r="A15" s="54" t="s">
        <v>62</v>
      </c>
      <c r="B15" s="55">
        <f>XNPV(B12,B6:B10,A6:A10)</f>
        <v>1.2234774840180762E-4</v>
      </c>
      <c r="C15" s="11"/>
      <c r="D15" s="5"/>
      <c r="E15" s="5"/>
    </row>
    <row r="16" spans="1:5" x14ac:dyDescent="0.2">
      <c r="A16" s="11" t="str">
        <f ca="1">"Formula Used in "&amp;ADDRESS(ROW(B15),COLUMN(B15),4)&amp;"  &gt;&gt;   "&amp;_xlfn.FORMULATEXT(B15)</f>
        <v>Formula Used in B15  &gt;&gt;   =XNPV(B12,B6:B10,A6:A10)</v>
      </c>
      <c r="B16" s="48"/>
      <c r="C16" s="11"/>
      <c r="D16" s="5"/>
      <c r="E16" s="5"/>
    </row>
    <row r="17" spans="1:5" x14ac:dyDescent="0.2">
      <c r="A17" s="11"/>
      <c r="B17" s="48"/>
      <c r="C17" s="11"/>
      <c r="D17" s="5"/>
      <c r="E17" s="5"/>
    </row>
    <row r="18" spans="1:5" x14ac:dyDescent="0.2">
      <c r="A18" s="11" t="s">
        <v>47</v>
      </c>
      <c r="B18" s="48" t="b">
        <f>B15=0</f>
        <v>0</v>
      </c>
      <c r="C18" s="11" t="str">
        <f ca="1">_xlfn.FORMULATEXT(B18)</f>
        <v>=B15=0</v>
      </c>
      <c r="D18" s="5"/>
      <c r="E18" s="5"/>
    </row>
    <row r="19" spans="1:5" x14ac:dyDescent="0.2">
      <c r="A19" s="11" t="s">
        <v>46</v>
      </c>
      <c r="B19" s="48" t="b">
        <f>ABS(B15-0)&lt;0.01</f>
        <v>1</v>
      </c>
      <c r="C19" s="11" t="str">
        <f ca="1">_xlfn.FORMULATEXT(B19)</f>
        <v>=ABS(B15-0)&lt;0.01</v>
      </c>
      <c r="D19" s="5"/>
      <c r="E19" s="5"/>
    </row>
    <row r="20" spans="1:5" x14ac:dyDescent="0.2">
      <c r="A20" s="49"/>
      <c r="B20" s="48"/>
      <c r="C20" s="11"/>
      <c r="D20" s="5"/>
      <c r="E20" s="5"/>
    </row>
    <row r="21" spans="1:5" x14ac:dyDescent="0.2">
      <c r="A21" s="50" t="s">
        <v>45</v>
      </c>
      <c r="B21" s="48"/>
      <c r="C21" s="11"/>
      <c r="D21" s="5"/>
      <c r="E21" s="5"/>
    </row>
    <row r="22" spans="1:5" x14ac:dyDescent="0.2">
      <c r="A22" s="37" t="s">
        <v>44</v>
      </c>
      <c r="B22" s="48"/>
      <c r="C22" s="11"/>
      <c r="D22" s="5"/>
      <c r="E22" s="5"/>
    </row>
    <row r="23" spans="1:5" x14ac:dyDescent="0.2">
      <c r="A23" s="37" t="s">
        <v>43</v>
      </c>
      <c r="B23" s="48"/>
      <c r="C23" s="11"/>
      <c r="D23" s="5"/>
      <c r="E23" s="5"/>
    </row>
    <row r="24" spans="1:5" x14ac:dyDescent="0.2">
      <c r="A24" s="38" t="s">
        <v>61</v>
      </c>
      <c r="B24" s="48"/>
      <c r="C24" s="11"/>
      <c r="D24" s="5"/>
      <c r="E24" s="5"/>
    </row>
    <row r="25" spans="1:5" x14ac:dyDescent="0.2">
      <c r="A25" s="37"/>
      <c r="B25" s="48"/>
      <c r="C25" s="11"/>
      <c r="D25" s="5"/>
      <c r="E25" s="5"/>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39997558519241921"/>
  </sheetPr>
  <dimension ref="A1:E41"/>
  <sheetViews>
    <sheetView zoomScaleNormal="100" workbookViewId="0"/>
  </sheetViews>
  <sheetFormatPr defaultColWidth="9.140625" defaultRowHeight="12.75" x14ac:dyDescent="0.2"/>
  <cols>
    <col min="1" max="1" width="40.7109375" style="2" customWidth="1"/>
    <col min="2" max="2" width="30.7109375" style="2" customWidth="1"/>
    <col min="3" max="3" width="31.28515625" style="2" customWidth="1"/>
    <col min="4" max="4" width="32" style="2" customWidth="1"/>
    <col min="5" max="5" width="30.7109375" style="2" customWidth="1"/>
    <col min="6" max="16384" width="9.140625" style="2"/>
  </cols>
  <sheetData>
    <row r="1" spans="1:5" ht="30" customHeight="1" x14ac:dyDescent="0.2">
      <c r="A1" s="51" t="s">
        <v>124</v>
      </c>
      <c r="B1" s="52"/>
      <c r="C1" s="52"/>
      <c r="D1" s="53"/>
      <c r="E1" s="53"/>
    </row>
    <row r="2" spans="1:5" ht="15" customHeight="1" x14ac:dyDescent="0.2">
      <c r="A2" s="4"/>
      <c r="B2" s="5"/>
      <c r="C2" s="5"/>
      <c r="D2" s="5"/>
      <c r="E2" s="5"/>
    </row>
    <row r="3" spans="1:5" x14ac:dyDescent="0.2">
      <c r="A3" s="11" t="s">
        <v>60</v>
      </c>
      <c r="B3" s="5"/>
      <c r="C3" s="5"/>
      <c r="D3" s="5"/>
      <c r="E3" s="5"/>
    </row>
    <row r="4" spans="1:5" x14ac:dyDescent="0.2">
      <c r="A4" s="5"/>
      <c r="B4" s="5"/>
      <c r="C4" s="5"/>
      <c r="D4" s="5"/>
      <c r="E4" s="5"/>
    </row>
    <row r="5" spans="1:5" x14ac:dyDescent="0.2">
      <c r="A5" s="44" t="s">
        <v>59</v>
      </c>
      <c r="B5" s="44" t="s">
        <v>58</v>
      </c>
      <c r="C5" s="44" t="s">
        <v>57</v>
      </c>
      <c r="D5" s="44" t="str">
        <f>"PV Discounting at "&amp;TEXT(B15,"#.000000")&amp;" per day"</f>
        <v>PV Discounting at .000173 per day</v>
      </c>
      <c r="E5" s="44"/>
    </row>
    <row r="6" spans="1:5" x14ac:dyDescent="0.2">
      <c r="A6" s="45">
        <v>41670</v>
      </c>
      <c r="B6" s="46">
        <v>-100000</v>
      </c>
      <c r="C6" s="57">
        <f>A6-$A$6</f>
        <v>0</v>
      </c>
      <c r="D6" s="46">
        <f>B6*(1+$B$15)^-C6</f>
        <v>-100000</v>
      </c>
      <c r="E6" s="46"/>
    </row>
    <row r="7" spans="1:5" x14ac:dyDescent="0.2">
      <c r="A7" s="45">
        <v>41759</v>
      </c>
      <c r="B7" s="46">
        <v>26000</v>
      </c>
      <c r="C7" s="57">
        <f>A7-$A$6</f>
        <v>89</v>
      </c>
      <c r="D7" s="46">
        <f>B7*(1+$B$15)^-C7</f>
        <v>25601.650880803376</v>
      </c>
      <c r="E7" s="46"/>
    </row>
    <row r="8" spans="1:5" x14ac:dyDescent="0.2">
      <c r="A8" s="45">
        <v>41851</v>
      </c>
      <c r="B8" s="46">
        <v>26000</v>
      </c>
      <c r="C8" s="57">
        <f>A8-$A$6</f>
        <v>181</v>
      </c>
      <c r="D8" s="46">
        <f>B8*(1+$B$15)^-C8</f>
        <v>25196.288363112413</v>
      </c>
      <c r="E8" s="46"/>
    </row>
    <row r="9" spans="1:5" x14ac:dyDescent="0.2">
      <c r="A9" s="45">
        <v>41943</v>
      </c>
      <c r="B9" s="46">
        <v>26000</v>
      </c>
      <c r="C9" s="57">
        <f>A9-$A$6</f>
        <v>273</v>
      </c>
      <c r="D9" s="46">
        <f>B9*(1+$B$15)^-C9</f>
        <v>24797.344133504263</v>
      </c>
      <c r="E9" s="46"/>
    </row>
    <row r="10" spans="1:5" x14ac:dyDescent="0.2">
      <c r="A10" s="45">
        <v>42035</v>
      </c>
      <c r="B10" s="46">
        <v>26000</v>
      </c>
      <c r="C10" s="57">
        <f>A10-$A$6</f>
        <v>365</v>
      </c>
      <c r="D10" s="46">
        <f>B10*(1+$B$15)^-C10</f>
        <v>24404.716568320808</v>
      </c>
      <c r="E10" s="46"/>
    </row>
    <row r="11" spans="1:5" x14ac:dyDescent="0.2">
      <c r="A11" s="5"/>
      <c r="B11" s="5"/>
      <c r="C11" s="5"/>
      <c r="D11" s="5"/>
      <c r="E11" s="5"/>
    </row>
    <row r="12" spans="1:5" x14ac:dyDescent="0.2">
      <c r="A12" s="49" t="s">
        <v>35</v>
      </c>
      <c r="B12" s="48">
        <f>XIRR(B6:B10,A6:A10,0.1)</f>
        <v>6.5367832779884338E-2</v>
      </c>
      <c r="C12" s="11" t="str">
        <f>"per "&amp;A5&amp;" effective."</f>
        <v>per Quarter effective.</v>
      </c>
      <c r="D12" s="5"/>
      <c r="E12" s="5"/>
    </row>
    <row r="13" spans="1:5" x14ac:dyDescent="0.2">
      <c r="A13" s="11" t="str">
        <f ca="1">"Formula Used in "&amp;ADDRESS(ROW(B12),COLUMN(B12),4)&amp;"  &gt;&gt;   "&amp;_xlfn.FORMULATEXT(B12)</f>
        <v>Formula Used in B12  &gt;&gt;   =XIRR(B6:B10,A6:A10,0.1)</v>
      </c>
      <c r="B13" s="48"/>
      <c r="C13" s="11"/>
      <c r="D13" s="5"/>
      <c r="E13" s="5"/>
    </row>
    <row r="14" spans="1:5" x14ac:dyDescent="0.2">
      <c r="A14" s="11"/>
      <c r="B14" s="48"/>
      <c r="C14" s="11"/>
      <c r="D14" s="58"/>
      <c r="E14" s="58"/>
    </row>
    <row r="15" spans="1:5" x14ac:dyDescent="0.2">
      <c r="A15" s="11" t="s">
        <v>56</v>
      </c>
      <c r="B15" s="48">
        <f>(1+B12)^(1/365)-1</f>
        <v>1.7349483594708559E-4</v>
      </c>
      <c r="C15" s="11"/>
      <c r="D15" s="5"/>
      <c r="E15" s="5"/>
    </row>
    <row r="16" spans="1:5" x14ac:dyDescent="0.2">
      <c r="A16" s="11"/>
      <c r="B16" s="48"/>
      <c r="C16" s="11"/>
      <c r="D16" s="5"/>
      <c r="E16" s="5"/>
    </row>
    <row r="17" spans="1:5" x14ac:dyDescent="0.2">
      <c r="A17" s="25" t="s">
        <v>55</v>
      </c>
      <c r="B17" s="48"/>
      <c r="C17" s="11"/>
      <c r="D17" s="5"/>
      <c r="E17" s="5"/>
    </row>
    <row r="18" spans="1:5" x14ac:dyDescent="0.2">
      <c r="A18" s="37" t="s">
        <v>53</v>
      </c>
      <c r="B18" s="59">
        <f>SUM(D6:D10)</f>
        <v>-5.4259133321465924E-5</v>
      </c>
      <c r="C18" s="11"/>
      <c r="D18" s="5"/>
      <c r="E18" s="5"/>
    </row>
    <row r="19" spans="1:5" x14ac:dyDescent="0.2">
      <c r="A19" s="11" t="str">
        <f ca="1">"Formula Used in "&amp;ADDRESS(ROW(B18),COLUMN(B18),4)&amp;"  &gt;&gt;   "&amp;_xlfn.FORMULATEXT(B18)</f>
        <v>Formula Used in B18  &gt;&gt;   =SUM(D6:D10)</v>
      </c>
      <c r="B19" s="48"/>
      <c r="C19" s="11"/>
      <c r="D19" s="5"/>
      <c r="E19" s="5"/>
    </row>
    <row r="20" spans="1:5" x14ac:dyDescent="0.2">
      <c r="A20" s="11"/>
      <c r="B20" s="48"/>
      <c r="C20" s="11"/>
      <c r="D20" s="5"/>
      <c r="E20" s="5"/>
    </row>
    <row r="21" spans="1:5" x14ac:dyDescent="0.2">
      <c r="A21" s="11" t="s">
        <v>47</v>
      </c>
      <c r="B21" s="48" t="b">
        <f>B18=0</f>
        <v>0</v>
      </c>
      <c r="C21" s="11" t="str">
        <f ca="1">_xlfn.FORMULATEXT(B21)</f>
        <v>=B18=0</v>
      </c>
      <c r="D21" s="5"/>
      <c r="E21" s="5"/>
    </row>
    <row r="22" spans="1:5" x14ac:dyDescent="0.2">
      <c r="A22" s="11" t="s">
        <v>46</v>
      </c>
      <c r="B22" s="48" t="b">
        <f>ABS(B18-0)&lt;0.01</f>
        <v>1</v>
      </c>
      <c r="C22" s="11" t="str">
        <f ca="1">_xlfn.FORMULATEXT(B22)</f>
        <v>=ABS(B18-0)&lt;0.01</v>
      </c>
      <c r="D22" s="5"/>
      <c r="E22" s="5"/>
    </row>
    <row r="23" spans="1:5" x14ac:dyDescent="0.2">
      <c r="A23" s="11"/>
      <c r="B23" s="48"/>
      <c r="C23" s="11"/>
      <c r="D23" s="5"/>
      <c r="E23" s="5"/>
    </row>
    <row r="24" spans="1:5" x14ac:dyDescent="0.2">
      <c r="A24" s="25" t="s">
        <v>54</v>
      </c>
      <c r="B24" s="48"/>
      <c r="C24" s="11"/>
      <c r="D24" s="5"/>
      <c r="E24" s="5"/>
    </row>
    <row r="25" spans="1:5" x14ac:dyDescent="0.2">
      <c r="A25" s="37"/>
      <c r="B25" s="59"/>
      <c r="C25" s="11"/>
      <c r="D25" s="5"/>
      <c r="E25" s="5"/>
    </row>
    <row r="26" spans="1:5" x14ac:dyDescent="0.2">
      <c r="A26" s="37" t="s">
        <v>53</v>
      </c>
      <c r="B26" s="59">
        <f t="array" ref="B26">SUM(B6:B10*(1+((1+B12)^(1/365)-1))^-(C6:C10))</f>
        <v>-5.4259133321465924E-5</v>
      </c>
      <c r="C26" s="11"/>
      <c r="D26" s="5"/>
      <c r="E26" s="5"/>
    </row>
    <row r="27" spans="1:5" x14ac:dyDescent="0.2">
      <c r="A27" s="11" t="str">
        <f ca="1">"Formula Used in "&amp;ADDRESS(ROW(B26),COLUMN(B26),4)&amp;"  &gt;&gt;   "&amp;_xlfn.FORMULATEXT(B26)</f>
        <v>Formula Used in B26  &gt;&gt;   {=SUM(B6:B10*(1+((1+B12)^(1/365)-1))^-(C6:C10))}</v>
      </c>
      <c r="B27" s="48"/>
      <c r="C27" s="11"/>
      <c r="D27" s="5"/>
      <c r="E27" s="5"/>
    </row>
    <row r="28" spans="1:5" x14ac:dyDescent="0.2">
      <c r="A28" s="11" t="s">
        <v>52</v>
      </c>
      <c r="B28" s="48"/>
      <c r="C28" s="11"/>
      <c r="D28" s="5"/>
      <c r="E28" s="5"/>
    </row>
    <row r="29" spans="1:5" x14ac:dyDescent="0.2">
      <c r="A29" s="20" t="s">
        <v>51</v>
      </c>
      <c r="B29" s="48"/>
      <c r="C29" s="11"/>
      <c r="D29" s="5"/>
      <c r="E29" s="5"/>
    </row>
    <row r="30" spans="1:5" x14ac:dyDescent="0.2">
      <c r="A30" s="20" t="s">
        <v>50</v>
      </c>
      <c r="B30" s="48"/>
      <c r="C30" s="11"/>
      <c r="D30" s="5"/>
      <c r="E30" s="5"/>
    </row>
    <row r="31" spans="1:5" x14ac:dyDescent="0.2">
      <c r="A31" s="20" t="s">
        <v>49</v>
      </c>
      <c r="B31" s="48"/>
      <c r="C31" s="11"/>
      <c r="D31" s="5"/>
      <c r="E31" s="5"/>
    </row>
    <row r="32" spans="1:5" x14ac:dyDescent="0.2">
      <c r="A32" s="20" t="s">
        <v>48</v>
      </c>
      <c r="B32" s="48"/>
      <c r="C32" s="11"/>
      <c r="D32" s="5"/>
      <c r="E32" s="5"/>
    </row>
    <row r="33" spans="1:5" x14ac:dyDescent="0.2">
      <c r="A33" s="11"/>
      <c r="B33" s="48"/>
      <c r="C33" s="11"/>
      <c r="D33" s="5"/>
      <c r="E33" s="5"/>
    </row>
    <row r="34" spans="1:5" x14ac:dyDescent="0.2">
      <c r="A34" s="11" t="s">
        <v>47</v>
      </c>
      <c r="B34" s="48" t="b">
        <f>B26=0</f>
        <v>0</v>
      </c>
      <c r="C34" s="11" t="str">
        <f ca="1">_xlfn.FORMULATEXT(B34)</f>
        <v>=B26=0</v>
      </c>
      <c r="D34" s="5"/>
      <c r="E34" s="5"/>
    </row>
    <row r="35" spans="1:5" x14ac:dyDescent="0.2">
      <c r="A35" s="11" t="s">
        <v>46</v>
      </c>
      <c r="B35" s="48" t="b">
        <f>ABS(B26-0)&lt;0.01</f>
        <v>1</v>
      </c>
      <c r="C35" s="11" t="str">
        <f ca="1">_xlfn.FORMULATEXT(B35)</f>
        <v>=ABS(B26-0)&lt;0.01</v>
      </c>
      <c r="D35" s="5"/>
      <c r="E35" s="5"/>
    </row>
    <row r="36" spans="1:5" x14ac:dyDescent="0.2">
      <c r="A36" s="11"/>
      <c r="B36" s="48"/>
      <c r="C36" s="11"/>
      <c r="D36" s="5"/>
      <c r="E36" s="5"/>
    </row>
    <row r="37" spans="1:5" x14ac:dyDescent="0.2">
      <c r="A37" s="50" t="s">
        <v>45</v>
      </c>
      <c r="B37" s="48"/>
      <c r="C37" s="11"/>
      <c r="D37" s="5"/>
      <c r="E37" s="5"/>
    </row>
    <row r="38" spans="1:5" x14ac:dyDescent="0.2">
      <c r="A38" s="37" t="s">
        <v>44</v>
      </c>
      <c r="B38" s="48"/>
      <c r="C38" s="11"/>
      <c r="D38" s="5"/>
      <c r="E38" s="5"/>
    </row>
    <row r="39" spans="1:5" x14ac:dyDescent="0.2">
      <c r="A39" s="60" t="s">
        <v>123</v>
      </c>
      <c r="B39" s="48"/>
      <c r="C39" s="11"/>
      <c r="D39" s="5"/>
      <c r="E39" s="5"/>
    </row>
    <row r="40" spans="1:5" x14ac:dyDescent="0.2">
      <c r="A40" s="37" t="s">
        <v>43</v>
      </c>
      <c r="B40" s="48"/>
      <c r="C40" s="11"/>
      <c r="D40" s="5"/>
      <c r="E40" s="5"/>
    </row>
    <row r="41" spans="1:5" x14ac:dyDescent="0.2">
      <c r="A41" s="20"/>
      <c r="B41" s="46"/>
      <c r="C41" s="5"/>
      <c r="D41" s="5"/>
      <c r="E41" s="5"/>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4" tint="0.39997558519241921"/>
  </sheetPr>
  <dimension ref="A1:E38"/>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51" t="s">
        <v>125</v>
      </c>
      <c r="B1" s="52"/>
      <c r="C1" s="52"/>
      <c r="D1" s="53"/>
      <c r="E1" s="53"/>
    </row>
    <row r="2" spans="1:5" ht="15" customHeight="1" x14ac:dyDescent="0.2">
      <c r="A2" s="4"/>
      <c r="B2" s="47"/>
      <c r="C2" s="61"/>
      <c r="D2" s="5"/>
      <c r="E2" s="5"/>
    </row>
    <row r="3" spans="1:5" x14ac:dyDescent="0.2">
      <c r="A3" s="11" t="s">
        <v>42</v>
      </c>
      <c r="B3" s="47"/>
      <c r="C3" s="61"/>
      <c r="D3" s="5"/>
      <c r="E3" s="5"/>
    </row>
    <row r="4" spans="1:5" x14ac:dyDescent="0.2">
      <c r="A4" s="11"/>
      <c r="B4" s="47"/>
      <c r="C4" s="61"/>
      <c r="D4" s="5"/>
      <c r="E4" s="5"/>
    </row>
    <row r="5" spans="1:5" x14ac:dyDescent="0.2">
      <c r="A5" s="44" t="s">
        <v>31</v>
      </c>
      <c r="B5" s="44" t="s">
        <v>30</v>
      </c>
      <c r="C5" s="61"/>
      <c r="D5" s="5"/>
      <c r="E5" s="5"/>
    </row>
    <row r="6" spans="1:5" x14ac:dyDescent="0.2">
      <c r="A6" s="45">
        <v>41670</v>
      </c>
      <c r="B6" s="62">
        <v>-14375</v>
      </c>
      <c r="C6" s="61"/>
      <c r="D6" s="5"/>
      <c r="E6" s="5"/>
    </row>
    <row r="7" spans="1:5" x14ac:dyDescent="0.2">
      <c r="A7" s="45">
        <f t="shared" ref="A7:A15" si="0">DATE(YEAR(A6)+1,MONTH(A6),DAY(A6))</f>
        <v>42035</v>
      </c>
      <c r="B7" s="62">
        <v>6250</v>
      </c>
      <c r="C7" s="61"/>
      <c r="D7" s="5"/>
      <c r="E7" s="5"/>
    </row>
    <row r="8" spans="1:5" x14ac:dyDescent="0.2">
      <c r="A8" s="45">
        <f t="shared" si="0"/>
        <v>42400</v>
      </c>
      <c r="B8" s="62">
        <v>6250</v>
      </c>
      <c r="C8" s="61"/>
      <c r="D8" s="5"/>
      <c r="E8" s="5"/>
    </row>
    <row r="9" spans="1:5" x14ac:dyDescent="0.2">
      <c r="A9" s="45">
        <f t="shared" si="0"/>
        <v>42766</v>
      </c>
      <c r="B9" s="62">
        <v>6250</v>
      </c>
      <c r="C9" s="61"/>
      <c r="D9" s="5"/>
      <c r="E9" s="5"/>
    </row>
    <row r="10" spans="1:5" x14ac:dyDescent="0.2">
      <c r="A10" s="45">
        <f t="shared" si="0"/>
        <v>43131</v>
      </c>
      <c r="B10" s="62">
        <v>6250</v>
      </c>
      <c r="C10" s="61"/>
      <c r="D10" s="5"/>
      <c r="E10" s="5"/>
    </row>
    <row r="11" spans="1:5" x14ac:dyDescent="0.2">
      <c r="A11" s="45">
        <f t="shared" si="0"/>
        <v>43496</v>
      </c>
      <c r="B11" s="62">
        <v>0</v>
      </c>
      <c r="C11" s="61"/>
      <c r="D11" s="5"/>
      <c r="E11" s="5"/>
    </row>
    <row r="12" spans="1:5" x14ac:dyDescent="0.2">
      <c r="A12" s="45">
        <f t="shared" si="0"/>
        <v>43861</v>
      </c>
      <c r="B12" s="62">
        <v>0</v>
      </c>
      <c r="C12" s="61"/>
      <c r="D12" s="63"/>
      <c r="E12" s="63"/>
    </row>
    <row r="13" spans="1:5" x14ac:dyDescent="0.2">
      <c r="A13" s="45">
        <f t="shared" si="0"/>
        <v>44227</v>
      </c>
      <c r="B13" s="62">
        <v>0</v>
      </c>
      <c r="C13" s="61"/>
      <c r="D13" s="5"/>
      <c r="E13" s="5"/>
    </row>
    <row r="14" spans="1:5" x14ac:dyDescent="0.2">
      <c r="A14" s="45">
        <f t="shared" si="0"/>
        <v>44592</v>
      </c>
      <c r="B14" s="62">
        <v>0</v>
      </c>
      <c r="C14" s="61"/>
      <c r="D14" s="5"/>
      <c r="E14" s="5"/>
    </row>
    <row r="15" spans="1:5" x14ac:dyDescent="0.2">
      <c r="A15" s="45">
        <f t="shared" si="0"/>
        <v>44957</v>
      </c>
      <c r="B15" s="62">
        <v>-12500</v>
      </c>
      <c r="C15" s="61"/>
      <c r="D15" s="5"/>
      <c r="E15" s="5"/>
    </row>
    <row r="16" spans="1:5" x14ac:dyDescent="0.2">
      <c r="A16" s="11"/>
      <c r="B16" s="47"/>
      <c r="C16" s="61"/>
      <c r="D16" s="5"/>
      <c r="E16" s="5"/>
    </row>
    <row r="17" spans="1:5" x14ac:dyDescent="0.2">
      <c r="A17" s="11" t="s">
        <v>29</v>
      </c>
      <c r="B17" s="47" t="e">
        <f>XIRR(B6:B15,A6:A15,0.1)</f>
        <v>#NUM!</v>
      </c>
      <c r="C17" s="61"/>
      <c r="D17" s="5"/>
      <c r="E17" s="5"/>
    </row>
    <row r="18" spans="1:5" x14ac:dyDescent="0.2">
      <c r="A18" s="11" t="str">
        <f ca="1">"Formula Used in "&amp;ADDRESS(ROW(B17),COLUMN(B17),4)&amp;"  &gt;&gt;   "&amp;_xlfn.FORMULATEXT(B17)</f>
        <v>Formula Used in B17  &gt;&gt;   =XIRR(B6:B15,A6:A15,0.1)</v>
      </c>
      <c r="B18" s="47"/>
      <c r="C18" s="61"/>
      <c r="D18" s="5"/>
      <c r="E18" s="5"/>
    </row>
    <row r="19" spans="1:5" x14ac:dyDescent="0.2">
      <c r="A19" s="11" t="s">
        <v>28</v>
      </c>
      <c r="B19" s="47"/>
      <c r="C19" s="61"/>
      <c r="D19" s="5"/>
      <c r="E19" s="5"/>
    </row>
    <row r="20" spans="1:5" x14ac:dyDescent="0.2">
      <c r="A20" s="11"/>
      <c r="B20" s="47"/>
      <c r="C20" s="61"/>
      <c r="D20" s="5"/>
      <c r="E20" s="5"/>
    </row>
    <row r="21" spans="1:5" x14ac:dyDescent="0.2">
      <c r="A21" s="11" t="s">
        <v>41</v>
      </c>
      <c r="B21" s="47"/>
      <c r="C21" s="61"/>
      <c r="D21" s="5"/>
      <c r="E21" s="5"/>
    </row>
    <row r="22" spans="1:5" x14ac:dyDescent="0.2">
      <c r="A22" s="11" t="s">
        <v>40</v>
      </c>
      <c r="B22" s="47" t="e">
        <f>XIRR(B6:B15,A6:A15,7.044%)</f>
        <v>#NUM!</v>
      </c>
      <c r="C22" s="61"/>
      <c r="D22" s="5"/>
      <c r="E22" s="5"/>
    </row>
    <row r="23" spans="1:5" x14ac:dyDescent="0.2">
      <c r="A23" s="11" t="str">
        <f ca="1">"Formula Used in "&amp;ADDRESS(ROW(B22),COLUMN(B22),4)&amp;"  &gt;&gt;   "&amp;_xlfn.FORMULATEXT(B22)</f>
        <v>Formula Used in B22  &gt;&gt;   =XIRR(B6:B15,A6:A15,7.044%)</v>
      </c>
      <c r="B23" s="47"/>
      <c r="C23" s="61"/>
      <c r="D23" s="5"/>
      <c r="E23" s="5"/>
    </row>
    <row r="24" spans="1:5" x14ac:dyDescent="0.2">
      <c r="A24" s="11"/>
      <c r="B24" s="47"/>
      <c r="C24" s="61"/>
      <c r="D24" s="5"/>
      <c r="E24" s="5"/>
    </row>
    <row r="25" spans="1:5" x14ac:dyDescent="0.2">
      <c r="A25" s="11" t="s">
        <v>39</v>
      </c>
      <c r="B25" s="47"/>
      <c r="C25" s="61"/>
      <c r="D25" s="5"/>
      <c r="E25" s="5"/>
    </row>
    <row r="26" spans="1:5" x14ac:dyDescent="0.2">
      <c r="A26" s="25" t="s">
        <v>38</v>
      </c>
      <c r="B26" s="47"/>
      <c r="C26" s="61"/>
      <c r="D26" s="5"/>
      <c r="E26" s="5"/>
    </row>
    <row r="27" spans="1:5" x14ac:dyDescent="0.2">
      <c r="A27" s="11" t="s">
        <v>37</v>
      </c>
      <c r="B27" s="64">
        <f>IRR(B6:B15,0.1)</f>
        <v>7.0440123751013495E-2</v>
      </c>
      <c r="C27" s="54" t="str">
        <f ca="1">_xlfn.FORMULATEXT(B27)</f>
        <v>=IRR(B6:B15,0.1)</v>
      </c>
      <c r="D27" s="5"/>
      <c r="E27" s="5"/>
    </row>
    <row r="28" spans="1:5" x14ac:dyDescent="0.2">
      <c r="A28" s="11" t="s">
        <v>34</v>
      </c>
      <c r="B28" s="65">
        <f>NPV(B27,B7:B15)+B6</f>
        <v>0</v>
      </c>
      <c r="C28" s="54" t="str">
        <f ca="1">_xlfn.FORMULATEXT(B28)</f>
        <v>=NPV(B27,B7:B15)+B6</v>
      </c>
      <c r="D28" s="5"/>
      <c r="E28" s="5"/>
    </row>
    <row r="29" spans="1:5" x14ac:dyDescent="0.2">
      <c r="A29" s="11"/>
      <c r="B29" s="47"/>
      <c r="C29" s="61"/>
      <c r="D29" s="5"/>
      <c r="E29" s="5"/>
    </row>
    <row r="30" spans="1:5" x14ac:dyDescent="0.2">
      <c r="A30" s="11" t="s">
        <v>36</v>
      </c>
      <c r="B30" s="47"/>
      <c r="C30" s="61"/>
      <c r="D30" s="5"/>
      <c r="E30" s="5"/>
    </row>
    <row r="31" spans="1:5" x14ac:dyDescent="0.2">
      <c r="A31" s="11"/>
      <c r="B31" s="47"/>
      <c r="C31" s="61"/>
      <c r="D31" s="5"/>
      <c r="E31" s="5"/>
    </row>
    <row r="32" spans="1:5" x14ac:dyDescent="0.2">
      <c r="A32" s="11" t="s">
        <v>35</v>
      </c>
      <c r="B32" s="66">
        <f>IRR(B6:B15,0.12)</f>
        <v>0.13881972954996158</v>
      </c>
      <c r="C32" s="54" t="str">
        <f ca="1">_xlfn.FORMULATEXT(B32)</f>
        <v>=IRR(B6:B15,0.12)</v>
      </c>
      <c r="D32" s="5"/>
      <c r="E32" s="5"/>
    </row>
    <row r="33" spans="1:5" x14ac:dyDescent="0.2">
      <c r="A33" s="11" t="s">
        <v>34</v>
      </c>
      <c r="B33" s="65">
        <f>NPV(B32,B7:B15)+B6</f>
        <v>1.3676981325261295E-8</v>
      </c>
      <c r="C33" s="54" t="str">
        <f ca="1">_xlfn.FORMULATEXT(B33)</f>
        <v>=NPV(B32,B7:B15)+B6</v>
      </c>
      <c r="D33" s="5"/>
      <c r="E33" s="5"/>
    </row>
    <row r="34" spans="1:5" x14ac:dyDescent="0.2">
      <c r="A34" s="11"/>
      <c r="B34" s="47"/>
      <c r="C34" s="61"/>
      <c r="D34" s="5"/>
      <c r="E34" s="5"/>
    </row>
    <row r="35" spans="1:5" x14ac:dyDescent="0.2">
      <c r="A35" s="11" t="s">
        <v>15</v>
      </c>
      <c r="B35" s="47"/>
      <c r="C35" s="61"/>
      <c r="D35" s="5"/>
      <c r="E35" s="5"/>
    </row>
    <row r="36" spans="1:5" x14ac:dyDescent="0.2">
      <c r="A36" s="11"/>
      <c r="B36" s="47"/>
      <c r="C36" s="61"/>
      <c r="D36" s="5"/>
      <c r="E36" s="5"/>
    </row>
    <row r="37" spans="1:5" x14ac:dyDescent="0.2">
      <c r="A37" s="11" t="s">
        <v>14</v>
      </c>
      <c r="B37" s="47"/>
      <c r="C37" s="61"/>
      <c r="D37" s="5"/>
      <c r="E37" s="5"/>
    </row>
    <row r="38" spans="1:5" x14ac:dyDescent="0.2">
      <c r="A38" s="11"/>
      <c r="B38" s="47"/>
      <c r="C38" s="61"/>
      <c r="D38" s="5"/>
      <c r="E38" s="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tint="0.39997558519241921"/>
  </sheetPr>
  <dimension ref="A1:E80"/>
  <sheetViews>
    <sheetView zoomScaleNormal="100" workbookViewId="0"/>
  </sheetViews>
  <sheetFormatPr defaultColWidth="9.140625" defaultRowHeight="12.75" x14ac:dyDescent="0.2"/>
  <cols>
    <col min="1" max="4" width="30.7109375" style="2" customWidth="1"/>
    <col min="5" max="5" width="40.7109375" style="2" customWidth="1"/>
    <col min="6" max="16384" width="9.140625" style="2"/>
  </cols>
  <sheetData>
    <row r="1" spans="1:5" ht="30" customHeight="1" x14ac:dyDescent="0.2">
      <c r="A1" s="51" t="s">
        <v>126</v>
      </c>
      <c r="B1" s="52"/>
      <c r="C1" s="52"/>
      <c r="D1" s="53"/>
      <c r="E1" s="53"/>
    </row>
    <row r="2" spans="1:5" ht="15" customHeight="1" x14ac:dyDescent="0.2">
      <c r="A2" s="4"/>
      <c r="B2" s="47"/>
      <c r="C2" s="61"/>
      <c r="D2" s="5"/>
      <c r="E2" s="5"/>
    </row>
    <row r="3" spans="1:5" x14ac:dyDescent="0.2">
      <c r="A3" s="11" t="s">
        <v>33</v>
      </c>
      <c r="B3" s="47"/>
      <c r="C3" s="61"/>
      <c r="D3" s="5"/>
      <c r="E3" s="5"/>
    </row>
    <row r="4" spans="1:5" x14ac:dyDescent="0.2">
      <c r="A4" s="11" t="s">
        <v>32</v>
      </c>
      <c r="B4" s="47"/>
      <c r="C4" s="61"/>
      <c r="D4" s="5"/>
      <c r="E4" s="5"/>
    </row>
    <row r="5" spans="1:5" x14ac:dyDescent="0.2">
      <c r="A5" s="11"/>
      <c r="B5" s="47"/>
      <c r="C5" s="61"/>
      <c r="D5" s="5"/>
      <c r="E5" s="5"/>
    </row>
    <row r="6" spans="1:5" x14ac:dyDescent="0.2">
      <c r="A6" s="44" t="s">
        <v>31</v>
      </c>
      <c r="B6" s="44" t="s">
        <v>30</v>
      </c>
      <c r="C6" s="61"/>
      <c r="D6" s="5"/>
      <c r="E6" s="5"/>
    </row>
    <row r="7" spans="1:5" x14ac:dyDescent="0.2">
      <c r="A7" s="45">
        <v>41670</v>
      </c>
      <c r="B7" s="62">
        <v>-14375</v>
      </c>
      <c r="C7" s="61"/>
      <c r="D7" s="5"/>
      <c r="E7" s="5"/>
    </row>
    <row r="8" spans="1:5" x14ac:dyDescent="0.2">
      <c r="A8" s="45">
        <f t="shared" ref="A8:A16" si="0">DATE(YEAR(A7)+1,MONTH(A7),DAY(A7))</f>
        <v>42035</v>
      </c>
      <c r="B8" s="62">
        <v>6250</v>
      </c>
      <c r="C8" s="61"/>
      <c r="D8" s="5"/>
      <c r="E8" s="5"/>
    </row>
    <row r="9" spans="1:5" x14ac:dyDescent="0.2">
      <c r="A9" s="45">
        <f t="shared" si="0"/>
        <v>42400</v>
      </c>
      <c r="B9" s="62">
        <v>6250</v>
      </c>
      <c r="C9" s="61"/>
      <c r="D9" s="5"/>
      <c r="E9" s="5"/>
    </row>
    <row r="10" spans="1:5" x14ac:dyDescent="0.2">
      <c r="A10" s="45">
        <f t="shared" si="0"/>
        <v>42766</v>
      </c>
      <c r="B10" s="62">
        <v>6250</v>
      </c>
      <c r="C10" s="61"/>
      <c r="D10" s="5"/>
      <c r="E10" s="5"/>
    </row>
    <row r="11" spans="1:5" x14ac:dyDescent="0.2">
      <c r="A11" s="45">
        <f t="shared" si="0"/>
        <v>43131</v>
      </c>
      <c r="B11" s="62">
        <v>6250</v>
      </c>
      <c r="C11" s="61"/>
      <c r="D11" s="5"/>
      <c r="E11" s="5"/>
    </row>
    <row r="12" spans="1:5" x14ac:dyDescent="0.2">
      <c r="A12" s="45">
        <f t="shared" si="0"/>
        <v>43496</v>
      </c>
      <c r="B12" s="62">
        <v>0</v>
      </c>
      <c r="C12" s="61"/>
      <c r="D12" s="5"/>
      <c r="E12" s="5"/>
    </row>
    <row r="13" spans="1:5" x14ac:dyDescent="0.2">
      <c r="A13" s="45">
        <f t="shared" si="0"/>
        <v>43861</v>
      </c>
      <c r="B13" s="62">
        <v>0</v>
      </c>
      <c r="C13" s="61"/>
      <c r="D13" s="63"/>
      <c r="E13" s="63"/>
    </row>
    <row r="14" spans="1:5" x14ac:dyDescent="0.2">
      <c r="A14" s="45">
        <f t="shared" si="0"/>
        <v>44227</v>
      </c>
      <c r="B14" s="62">
        <v>0</v>
      </c>
      <c r="C14" s="61"/>
      <c r="D14" s="5"/>
      <c r="E14" s="5"/>
    </row>
    <row r="15" spans="1:5" x14ac:dyDescent="0.2">
      <c r="A15" s="45">
        <f t="shared" si="0"/>
        <v>44592</v>
      </c>
      <c r="B15" s="62">
        <v>0</v>
      </c>
      <c r="C15" s="61"/>
      <c r="D15" s="5"/>
      <c r="E15" s="5"/>
    </row>
    <row r="16" spans="1:5" x14ac:dyDescent="0.2">
      <c r="A16" s="45">
        <f t="shared" si="0"/>
        <v>44957</v>
      </c>
      <c r="B16" s="62">
        <v>-12500</v>
      </c>
      <c r="C16" s="61"/>
      <c r="D16" s="5"/>
      <c r="E16" s="5"/>
    </row>
    <row r="17" spans="1:5" x14ac:dyDescent="0.2">
      <c r="A17" s="11"/>
      <c r="B17" s="47"/>
      <c r="C17" s="61"/>
      <c r="D17" s="5"/>
      <c r="E17" s="5"/>
    </row>
    <row r="18" spans="1:5" x14ac:dyDescent="0.2">
      <c r="A18" s="11" t="s">
        <v>29</v>
      </c>
      <c r="B18" s="47" t="e">
        <f>XIRR(B7:B16,A7:A16,0.1)</f>
        <v>#NUM!</v>
      </c>
      <c r="C18" s="61"/>
      <c r="D18" s="5"/>
      <c r="E18" s="5"/>
    </row>
    <row r="19" spans="1:5" x14ac:dyDescent="0.2">
      <c r="A19" s="11" t="s">
        <v>28</v>
      </c>
      <c r="B19" s="47"/>
      <c r="C19" s="61"/>
      <c r="D19" s="5"/>
      <c r="E19" s="5"/>
    </row>
    <row r="20" spans="1:5" x14ac:dyDescent="0.2">
      <c r="A20" s="11"/>
      <c r="B20" s="47"/>
      <c r="C20" s="61"/>
      <c r="D20" s="5"/>
      <c r="E20" s="5"/>
    </row>
    <row r="21" spans="1:5" x14ac:dyDescent="0.2">
      <c r="A21" s="25" t="s">
        <v>27</v>
      </c>
      <c r="B21" s="47"/>
      <c r="C21" s="61"/>
      <c r="D21" s="5"/>
      <c r="E21" s="5"/>
    </row>
    <row r="22" spans="1:5" x14ac:dyDescent="0.2">
      <c r="A22" s="11" t="s">
        <v>26</v>
      </c>
      <c r="B22" s="67">
        <f>SUMIF(B7:B16,"&lt;0")</f>
        <v>-26875</v>
      </c>
      <c r="C22" s="61"/>
      <c r="D22" s="5"/>
      <c r="E22" s="5"/>
    </row>
    <row r="23" spans="1:5" x14ac:dyDescent="0.2">
      <c r="A23" s="11" t="s">
        <v>25</v>
      </c>
      <c r="B23" s="67">
        <f>SUMIF(B7:B16,"&gt;0")</f>
        <v>25000</v>
      </c>
      <c r="C23" s="61"/>
      <c r="D23" s="5"/>
      <c r="E23" s="5"/>
    </row>
    <row r="24" spans="1:5" x14ac:dyDescent="0.2">
      <c r="A24" s="11"/>
      <c r="B24" s="47"/>
      <c r="C24" s="61"/>
      <c r="D24" s="5"/>
      <c r="E24" s="5"/>
    </row>
    <row r="25" spans="1:5" x14ac:dyDescent="0.2">
      <c r="A25" s="25" t="s">
        <v>24</v>
      </c>
      <c r="B25" s="47"/>
      <c r="C25" s="61"/>
      <c r="D25" s="5"/>
      <c r="E25" s="5"/>
    </row>
    <row r="26" spans="1:5" x14ac:dyDescent="0.2">
      <c r="A26" s="25"/>
      <c r="B26" s="44" t="s">
        <v>23</v>
      </c>
      <c r="C26" s="68" t="s">
        <v>22</v>
      </c>
      <c r="D26" s="5"/>
      <c r="E26" s="5"/>
    </row>
    <row r="27" spans="1:5" x14ac:dyDescent="0.2">
      <c r="A27" s="11"/>
      <c r="B27" s="69">
        <v>5.0000000000000001E-3</v>
      </c>
      <c r="C27" s="70">
        <f t="shared" ref="C27:C62" si="1">XNPV(B27,$B$7:$B$16,$A$7:$A$16)</f>
        <v>-1635.5518686451906</v>
      </c>
      <c r="D27" s="5"/>
      <c r="E27" s="5"/>
    </row>
    <row r="28" spans="1:5" x14ac:dyDescent="0.2">
      <c r="A28" s="11"/>
      <c r="B28" s="69">
        <f t="shared" ref="B28:B62" si="2">B27+0.5%</f>
        <v>0.01</v>
      </c>
      <c r="C28" s="70">
        <f t="shared" si="1"/>
        <v>-1416.6690732609168</v>
      </c>
      <c r="D28" s="5"/>
      <c r="E28" s="5"/>
    </row>
    <row r="29" spans="1:5" x14ac:dyDescent="0.2">
      <c r="A29" s="11"/>
      <c r="B29" s="69">
        <f t="shared" si="2"/>
        <v>1.4999999999999999E-2</v>
      </c>
      <c r="C29" s="70">
        <f t="shared" si="1"/>
        <v>-1217.0911083128049</v>
      </c>
      <c r="D29" s="5"/>
      <c r="E29" s="5"/>
    </row>
    <row r="30" spans="1:5" x14ac:dyDescent="0.2">
      <c r="A30" s="11"/>
      <c r="B30" s="69">
        <f t="shared" si="2"/>
        <v>0.02</v>
      </c>
      <c r="C30" s="70">
        <f t="shared" si="1"/>
        <v>-1035.6343643532564</v>
      </c>
      <c r="D30" s="5"/>
      <c r="E30" s="5"/>
    </row>
    <row r="31" spans="1:5" x14ac:dyDescent="0.2">
      <c r="A31" s="11"/>
      <c r="B31" s="69">
        <f t="shared" si="2"/>
        <v>2.5000000000000001E-2</v>
      </c>
      <c r="C31" s="70">
        <f t="shared" si="1"/>
        <v>-871.18721778246618</v>
      </c>
      <c r="D31" s="5"/>
      <c r="E31" s="5"/>
    </row>
    <row r="32" spans="1:5" x14ac:dyDescent="0.2">
      <c r="A32" s="11"/>
      <c r="B32" s="69">
        <f t="shared" si="2"/>
        <v>3.0000000000000002E-2</v>
      </c>
      <c r="C32" s="70">
        <f t="shared" si="1"/>
        <v>-722.70545250414762</v>
      </c>
      <c r="D32" s="5"/>
      <c r="E32" s="5"/>
    </row>
    <row r="33" spans="1:5" x14ac:dyDescent="0.2">
      <c r="A33" s="11"/>
      <c r="B33" s="69">
        <f t="shared" si="2"/>
        <v>3.5000000000000003E-2</v>
      </c>
      <c r="C33" s="70">
        <f t="shared" si="1"/>
        <v>-589.20798969658972</v>
      </c>
      <c r="D33" s="5"/>
      <c r="E33" s="5"/>
    </row>
    <row r="34" spans="1:5" x14ac:dyDescent="0.2">
      <c r="A34" s="11"/>
      <c r="B34" s="69">
        <f t="shared" si="2"/>
        <v>0.04</v>
      </c>
      <c r="C34" s="70">
        <f t="shared" si="1"/>
        <v>-469.77290372230163</v>
      </c>
      <c r="D34" s="5"/>
      <c r="E34" s="5"/>
    </row>
    <row r="35" spans="1:5" x14ac:dyDescent="0.2">
      <c r="A35" s="11"/>
      <c r="B35" s="69">
        <f t="shared" si="2"/>
        <v>4.4999999999999998E-2</v>
      </c>
      <c r="C35" s="70">
        <f t="shared" si="1"/>
        <v>-363.53370385880407</v>
      </c>
      <c r="D35" s="5"/>
      <c r="E35" s="5"/>
    </row>
    <row r="36" spans="1:5" x14ac:dyDescent="0.2">
      <c r="A36" s="11"/>
      <c r="B36" s="69">
        <f t="shared" si="2"/>
        <v>4.9999999999999996E-2</v>
      </c>
      <c r="C36" s="70">
        <f t="shared" si="1"/>
        <v>-269.67586305918667</v>
      </c>
      <c r="D36" s="5"/>
      <c r="E36" s="5"/>
    </row>
    <row r="37" spans="1:5" x14ac:dyDescent="0.2">
      <c r="A37" s="11"/>
      <c r="B37" s="69">
        <f t="shared" si="2"/>
        <v>5.4999999999999993E-2</v>
      </c>
      <c r="C37" s="70">
        <f t="shared" si="1"/>
        <v>-187.43357635717803</v>
      </c>
      <c r="D37" s="5"/>
      <c r="E37" s="5"/>
    </row>
    <row r="38" spans="1:5" x14ac:dyDescent="0.2">
      <c r="A38" s="11"/>
      <c r="B38" s="69">
        <f t="shared" si="2"/>
        <v>5.9999999999999991E-2</v>
      </c>
      <c r="C38" s="70">
        <f t="shared" si="1"/>
        <v>-116.08673282545897</v>
      </c>
      <c r="D38" s="5"/>
      <c r="E38" s="5"/>
    </row>
    <row r="39" spans="1:5" x14ac:dyDescent="0.2">
      <c r="A39" s="11"/>
      <c r="B39" s="69">
        <f t="shared" si="2"/>
        <v>6.4999999999999988E-2</v>
      </c>
      <c r="C39" s="70">
        <f t="shared" si="1"/>
        <v>-54.958086189258211</v>
      </c>
      <c r="D39" s="5"/>
      <c r="E39" s="5"/>
    </row>
    <row r="40" spans="1:5" x14ac:dyDescent="0.2">
      <c r="A40" s="11"/>
      <c r="B40" s="69">
        <f t="shared" si="2"/>
        <v>6.9999999999999993E-2</v>
      </c>
      <c r="C40" s="70">
        <f t="shared" si="1"/>
        <v>-3.4106102963824014</v>
      </c>
      <c r="D40" s="5"/>
      <c r="E40" s="5"/>
    </row>
    <row r="41" spans="1:5" x14ac:dyDescent="0.2">
      <c r="A41" s="11"/>
      <c r="B41" s="69">
        <f t="shared" si="2"/>
        <v>7.4999999999999997E-2</v>
      </c>
      <c r="C41" s="70">
        <f t="shared" si="1"/>
        <v>39.154973341074765</v>
      </c>
      <c r="D41" s="5"/>
      <c r="E41" s="5"/>
    </row>
    <row r="42" spans="1:5" x14ac:dyDescent="0.2">
      <c r="A42" s="11"/>
      <c r="B42" s="69">
        <f t="shared" si="2"/>
        <v>0.08</v>
      </c>
      <c r="C42" s="70">
        <f t="shared" si="1"/>
        <v>73.302507783056171</v>
      </c>
      <c r="D42" s="5"/>
      <c r="E42" s="5"/>
    </row>
    <row r="43" spans="1:5" x14ac:dyDescent="0.2">
      <c r="A43" s="11"/>
      <c r="B43" s="69">
        <f t="shared" si="2"/>
        <v>8.5000000000000006E-2</v>
      </c>
      <c r="C43" s="70">
        <f t="shared" si="1"/>
        <v>99.562563662452703</v>
      </c>
      <c r="D43" s="5"/>
      <c r="E43" s="5"/>
    </row>
    <row r="44" spans="1:5" x14ac:dyDescent="0.2">
      <c r="A44" s="11"/>
      <c r="B44" s="69">
        <f t="shared" si="2"/>
        <v>9.0000000000000011E-2</v>
      </c>
      <c r="C44" s="70">
        <f t="shared" si="1"/>
        <v>118.43446314058292</v>
      </c>
      <c r="D44" s="5"/>
      <c r="E44" s="5"/>
    </row>
    <row r="45" spans="1:5" x14ac:dyDescent="0.2">
      <c r="A45" s="11"/>
      <c r="B45" s="69">
        <f t="shared" si="2"/>
        <v>9.5000000000000015E-2</v>
      </c>
      <c r="C45" s="70">
        <f t="shared" si="1"/>
        <v>130.38817427142567</v>
      </c>
      <c r="D45" s="5"/>
      <c r="E45" s="5"/>
    </row>
    <row r="46" spans="1:5" x14ac:dyDescent="0.2">
      <c r="A46" s="11"/>
      <c r="B46" s="69">
        <f t="shared" si="2"/>
        <v>0.10000000000000002</v>
      </c>
      <c r="C46" s="70">
        <f t="shared" si="1"/>
        <v>135.86608454917405</v>
      </c>
      <c r="D46" s="5"/>
      <c r="E46" s="5"/>
    </row>
    <row r="47" spans="1:5" x14ac:dyDescent="0.2">
      <c r="A47" s="11"/>
      <c r="B47" s="69">
        <f t="shared" si="2"/>
        <v>0.10500000000000002</v>
      </c>
      <c r="C47" s="70">
        <f t="shared" si="1"/>
        <v>135.28466178553481</v>
      </c>
      <c r="D47" s="5"/>
      <c r="E47" s="5"/>
    </row>
    <row r="48" spans="1:5" x14ac:dyDescent="0.2">
      <c r="A48" s="11"/>
      <c r="B48" s="69">
        <f t="shared" si="2"/>
        <v>0.11000000000000003</v>
      </c>
      <c r="C48" s="70">
        <f t="shared" si="1"/>
        <v>129.03600988258768</v>
      </c>
      <c r="D48" s="5"/>
      <c r="E48" s="5"/>
    </row>
    <row r="49" spans="1:5" x14ac:dyDescent="0.2">
      <c r="A49" s="11"/>
      <c r="B49" s="69">
        <f t="shared" si="2"/>
        <v>0.11500000000000003</v>
      </c>
      <c r="C49" s="70">
        <f t="shared" si="1"/>
        <v>117.48932652998155</v>
      </c>
      <c r="D49" s="5"/>
      <c r="E49" s="5"/>
    </row>
    <row r="50" spans="1:5" x14ac:dyDescent="0.2">
      <c r="A50" s="11"/>
      <c r="B50" s="69">
        <f t="shared" si="2"/>
        <v>0.12000000000000004</v>
      </c>
      <c r="C50" s="70">
        <f t="shared" si="1"/>
        <v>100.99226935848128</v>
      </c>
      <c r="D50" s="5"/>
      <c r="E50" s="5"/>
    </row>
    <row r="51" spans="1:5" x14ac:dyDescent="0.2">
      <c r="A51" s="11"/>
      <c r="B51" s="69">
        <f t="shared" si="2"/>
        <v>0.12500000000000003</v>
      </c>
      <c r="C51" s="70">
        <f t="shared" si="1"/>
        <v>79.872236622160926</v>
      </c>
      <c r="D51" s="5"/>
      <c r="E51" s="5"/>
    </row>
    <row r="52" spans="1:5" x14ac:dyDescent="0.2">
      <c r="A52" s="11"/>
      <c r="B52" s="69">
        <f t="shared" si="2"/>
        <v>0.13000000000000003</v>
      </c>
      <c r="C52" s="70">
        <f t="shared" si="1"/>
        <v>54.437568055900556</v>
      </c>
      <c r="D52" s="5"/>
      <c r="E52" s="5"/>
    </row>
    <row r="53" spans="1:5" x14ac:dyDescent="0.2">
      <c r="A53" s="11"/>
      <c r="B53" s="69">
        <f t="shared" si="2"/>
        <v>0.13500000000000004</v>
      </c>
      <c r="C53" s="70">
        <f t="shared" si="1"/>
        <v>24.978671160762588</v>
      </c>
      <c r="D53" s="5"/>
      <c r="E53" s="5"/>
    </row>
    <row r="54" spans="1:5" x14ac:dyDescent="0.2">
      <c r="A54" s="11"/>
      <c r="B54" s="69">
        <f t="shared" si="2"/>
        <v>0.14000000000000004</v>
      </c>
      <c r="C54" s="70">
        <f t="shared" si="1"/>
        <v>-8.2309221953191809</v>
      </c>
      <c r="D54" s="5"/>
      <c r="E54" s="5"/>
    </row>
    <row r="55" spans="1:5" x14ac:dyDescent="0.2">
      <c r="A55" s="11"/>
      <c r="B55" s="69">
        <f t="shared" si="2"/>
        <v>0.14500000000000005</v>
      </c>
      <c r="C55" s="70">
        <f t="shared" si="1"/>
        <v>-44.933564312449562</v>
      </c>
      <c r="D55" s="5"/>
      <c r="E55" s="5"/>
    </row>
    <row r="56" spans="1:5" x14ac:dyDescent="0.2">
      <c r="A56" s="11"/>
      <c r="B56" s="69">
        <f t="shared" si="2"/>
        <v>0.15000000000000005</v>
      </c>
      <c r="C56" s="70">
        <f t="shared" si="1"/>
        <v>-84.886561093801447</v>
      </c>
      <c r="D56" s="5"/>
      <c r="E56" s="5"/>
    </row>
    <row r="57" spans="1:5" x14ac:dyDescent="0.2">
      <c r="A57" s="11"/>
      <c r="B57" s="69">
        <f t="shared" si="2"/>
        <v>0.15500000000000005</v>
      </c>
      <c r="C57" s="70">
        <f t="shared" si="1"/>
        <v>-127.86129843617027</v>
      </c>
      <c r="D57" s="5"/>
      <c r="E57" s="5"/>
    </row>
    <row r="58" spans="1:5" x14ac:dyDescent="0.2">
      <c r="A58" s="11"/>
      <c r="B58" s="69">
        <f t="shared" si="2"/>
        <v>0.16000000000000006</v>
      </c>
      <c r="C58" s="70">
        <f t="shared" si="1"/>
        <v>-173.64242190112282</v>
      </c>
      <c r="D58" s="5"/>
      <c r="E58" s="5"/>
    </row>
    <row r="59" spans="1:5" x14ac:dyDescent="0.2">
      <c r="A59" s="11"/>
      <c r="B59" s="69">
        <f t="shared" si="2"/>
        <v>0.16500000000000006</v>
      </c>
      <c r="C59" s="70">
        <f t="shared" si="1"/>
        <v>-222.02706624228085</v>
      </c>
      <c r="D59" s="5"/>
      <c r="E59" s="5"/>
    </row>
    <row r="60" spans="1:5" x14ac:dyDescent="0.2">
      <c r="A60" s="11"/>
      <c r="B60" s="69">
        <f t="shared" si="2"/>
        <v>0.17000000000000007</v>
      </c>
      <c r="C60" s="70">
        <f t="shared" si="1"/>
        <v>-272.82413159645193</v>
      </c>
      <c r="D60" s="5"/>
      <c r="E60" s="5"/>
    </row>
    <row r="61" spans="1:5" x14ac:dyDescent="0.2">
      <c r="A61" s="11"/>
      <c r="B61" s="69">
        <f t="shared" si="2"/>
        <v>0.17500000000000007</v>
      </c>
      <c r="C61" s="70">
        <f t="shared" si="1"/>
        <v>-325.8536033621308</v>
      </c>
      <c r="D61" s="5"/>
      <c r="E61" s="5"/>
    </row>
    <row r="62" spans="1:5" x14ac:dyDescent="0.2">
      <c r="A62" s="11"/>
      <c r="B62" s="69">
        <f t="shared" si="2"/>
        <v>0.18000000000000008</v>
      </c>
      <c r="C62" s="70">
        <f t="shared" si="1"/>
        <v>-380.94591298927207</v>
      </c>
      <c r="D62" s="5"/>
      <c r="E62" s="5"/>
    </row>
    <row r="63" spans="1:5" x14ac:dyDescent="0.2">
      <c r="A63" s="11"/>
      <c r="B63" s="69"/>
      <c r="C63" s="61"/>
      <c r="D63" s="5"/>
      <c r="E63" s="5"/>
    </row>
    <row r="64" spans="1:5" x14ac:dyDescent="0.2">
      <c r="A64" s="25" t="s">
        <v>21</v>
      </c>
      <c r="B64" s="47"/>
      <c r="C64" s="61"/>
      <c r="D64" s="5"/>
      <c r="E64" s="5"/>
    </row>
    <row r="65" spans="1:5" x14ac:dyDescent="0.2">
      <c r="A65" s="11" t="s">
        <v>20</v>
      </c>
      <c r="B65" s="47"/>
      <c r="C65" s="61"/>
      <c r="D65" s="5"/>
      <c r="E65" s="5"/>
    </row>
    <row r="66" spans="1:5" x14ac:dyDescent="0.2">
      <c r="A66" s="11" t="s">
        <v>16</v>
      </c>
      <c r="B66" s="64">
        <v>7.0199999999999999E-2</v>
      </c>
      <c r="C66" s="70">
        <f>XNPV(B66,$B$7:$B$16,A7:A16)</f>
        <v>-1.5394001563199708</v>
      </c>
      <c r="D66" s="5"/>
      <c r="E66" s="5"/>
    </row>
    <row r="67" spans="1:5" x14ac:dyDescent="0.2">
      <c r="A67" s="11" t="s">
        <v>16</v>
      </c>
      <c r="B67" s="64">
        <v>0.13800000000000001</v>
      </c>
      <c r="C67" s="70">
        <f>XNPV(B67,$B$7:$B$16,$A$7:$A$16)</f>
        <v>5.4861645774963108</v>
      </c>
      <c r="D67" s="5"/>
      <c r="E67" s="5"/>
    </row>
    <row r="68" spans="1:5" x14ac:dyDescent="0.2">
      <c r="A68" s="11"/>
      <c r="B68" s="47"/>
      <c r="C68" s="61"/>
      <c r="D68" s="5"/>
      <c r="E68" s="5"/>
    </row>
    <row r="69" spans="1:5" x14ac:dyDescent="0.2">
      <c r="A69" s="25" t="s">
        <v>19</v>
      </c>
      <c r="B69" s="47"/>
      <c r="C69" s="61"/>
      <c r="D69" s="5"/>
      <c r="E69" s="5"/>
    </row>
    <row r="70" spans="1:5" x14ac:dyDescent="0.2">
      <c r="A70" s="25"/>
      <c r="B70" s="47"/>
      <c r="C70" s="61"/>
      <c r="D70" s="5"/>
      <c r="E70" s="5"/>
    </row>
    <row r="71" spans="1:5" x14ac:dyDescent="0.2">
      <c r="A71" s="11"/>
      <c r="B71" s="47" t="s">
        <v>18</v>
      </c>
      <c r="C71" s="71" t="s">
        <v>17</v>
      </c>
      <c r="D71" s="5"/>
      <c r="E71" s="5"/>
    </row>
    <row r="72" spans="1:5" x14ac:dyDescent="0.2">
      <c r="A72" s="11" t="s">
        <v>16</v>
      </c>
      <c r="B72" s="72">
        <v>7.0365677456827994E-2</v>
      </c>
      <c r="C72" s="73">
        <f>XNPV(B72,B7:B16,A7:A16)</f>
        <v>-1.6665165094309486E-4</v>
      </c>
      <c r="D72" s="5"/>
      <c r="E72" s="5"/>
    </row>
    <row r="73" spans="1:5" x14ac:dyDescent="0.2">
      <c r="A73" s="11" t="s">
        <v>16</v>
      </c>
      <c r="B73" s="72">
        <v>0.13880983872491651</v>
      </c>
      <c r="C73" s="73">
        <f>XNPV(B73,B7:B16,A7:A16)</f>
        <v>1.9348586147316382E-4</v>
      </c>
      <c r="D73" s="5"/>
      <c r="E73" s="5"/>
    </row>
    <row r="74" spans="1:5" x14ac:dyDescent="0.2">
      <c r="A74" s="11"/>
      <c r="B74" s="47"/>
      <c r="C74" s="61"/>
      <c r="D74" s="5"/>
      <c r="E74" s="5"/>
    </row>
    <row r="75" spans="1:5" x14ac:dyDescent="0.2">
      <c r="A75" s="11" t="s">
        <v>15</v>
      </c>
      <c r="B75" s="47"/>
      <c r="C75" s="61"/>
      <c r="D75" s="5"/>
      <c r="E75" s="5"/>
    </row>
    <row r="76" spans="1:5" x14ac:dyDescent="0.2">
      <c r="A76" s="11"/>
      <c r="B76" s="47"/>
      <c r="C76" s="61"/>
      <c r="D76" s="5"/>
      <c r="E76" s="5"/>
    </row>
    <row r="77" spans="1:5" x14ac:dyDescent="0.2">
      <c r="A77" s="11" t="s">
        <v>14</v>
      </c>
      <c r="B77" s="47"/>
      <c r="C77" s="61"/>
      <c r="D77" s="5"/>
      <c r="E77" s="5"/>
    </row>
    <row r="78" spans="1:5" x14ac:dyDescent="0.2">
      <c r="A78" s="11"/>
      <c r="B78" s="47"/>
      <c r="C78" s="61"/>
      <c r="D78" s="5"/>
      <c r="E78" s="5"/>
    </row>
    <row r="79" spans="1:5" x14ac:dyDescent="0.2">
      <c r="A79" s="11" t="s">
        <v>13</v>
      </c>
      <c r="B79" s="47"/>
      <c r="C79" s="61"/>
      <c r="D79" s="5"/>
      <c r="E79" s="5"/>
    </row>
    <row r="80" spans="1:5" x14ac:dyDescent="0.2">
      <c r="A80" s="11"/>
      <c r="B80" s="47"/>
      <c r="C80" s="61"/>
      <c r="D80" s="5"/>
      <c r="E80" s="5"/>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XIRR</vt:lpstr>
      <vt:lpstr>Example 1</vt:lpstr>
      <vt:lpstr>Example 2</vt:lpstr>
      <vt:lpstr>Example 3</vt:lpstr>
      <vt:lpstr>Example 4</vt:lpstr>
      <vt:lpstr>Example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2013-06-01T18:17:37Z</dcterms:created>
  <dcterms:modified xsi:type="dcterms:W3CDTF">2020-08-26T14:11:39Z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-2069527877</vt:i4>
  </property>
  <property fmtid="{D5CDD505-2E9C-101B-9397-08002B2CF9AE}" pid="3" name="_NewReviewCycle">
    <vt:lpwstr/>
  </property>
  <property fmtid="{D5CDD505-2E9C-101B-9397-08002B2CF9AE}" pid="4" name="_EmailSubject">
    <vt:lpwstr>Attached financial files</vt:lpwstr>
  </property>
  <property fmtid="{D5CDD505-2E9C-101B-9397-08002B2CF9AE}" pid="5" name="_AuthorEmail">
    <vt:lpwstr>njharker@bigpond.com</vt:lpwstr>
  </property>
  <property fmtid="{D5CDD505-2E9C-101B-9397-08002B2CF9AE}" pid="6" name="_AuthorEmailDisplayName">
    <vt:lpwstr>Norman Harker</vt:lpwstr>
  </property>
  <property fmtid="{D5CDD505-2E9C-101B-9397-08002B2CF9AE}" pid="7" name="_ReviewingToolsShownOnce">
    <vt:lpwstr/>
  </property>
</Properties>
</file>